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더불어민주당 허태정" sheetId="1" r:id="rId5"/>
    <sheet state="visible" name="2. 국민의힘 이장우" sheetId="2" r:id="rId6"/>
    <sheet state="visible" name="3. 개혁신당 강희린" sheetId="3" r:id="rId7"/>
  </sheets>
  <definedNames/>
  <calcPr/>
</workbook>
</file>

<file path=xl/sharedStrings.xml><?xml version="1.0" encoding="utf-8"?>
<sst xmlns="http://schemas.openxmlformats.org/spreadsheetml/2006/main" count="1772" uniqueCount="359">
  <si>
    <t>기호 1  허태정 (더불어민주당)</t>
  </si>
  <si>
    <t>다시 시민, 오직 민생!</t>
  </si>
  <si>
    <t>공약명</t>
  </si>
  <si>
    <t>세부공약</t>
  </si>
  <si>
    <t>공약분류</t>
  </si>
  <si>
    <t>기후정의</t>
  </si>
  <si>
    <t>성평등</t>
  </si>
  <si>
    <t>평화</t>
  </si>
  <si>
    <t>시민참여</t>
  </si>
  <si>
    <t>대한민국 대표 AI 선도 도시</t>
  </si>
  <si>
    <t>GPU 거점센터 구축 추진, AI 실증단지 조성을 통한 AI 산업 인프라 구축</t>
  </si>
  <si>
    <t>a1</t>
  </si>
  <si>
    <t>x</t>
  </si>
  <si>
    <t>분야별 시설 신설</t>
  </si>
  <si>
    <t>공약 수</t>
  </si>
  <si>
    <t>분야별 시설 개설</t>
  </si>
  <si>
    <t>분야별 시설 프로그램 
및 제도</t>
  </si>
  <si>
    <t>분야별 입법</t>
  </si>
  <si>
    <t>분야별 공약 수</t>
  </si>
  <si>
    <t>방산 AX 클러스터, AI반도체, 바이오·헬스 등 미래 먹거리 산업 창출</t>
  </si>
  <si>
    <t>경제(a1)</t>
  </si>
  <si>
    <t>경제(a2)</t>
  </si>
  <si>
    <t>경제(a3)</t>
  </si>
  <si>
    <t>경제(a4)</t>
  </si>
  <si>
    <t>첨단 벤처기업 육성, 연구성과 기업이전 및 사업화(사이언스 비즈니스 메카)</t>
  </si>
  <si>
    <t>a3</t>
  </si>
  <si>
    <t>문화체육관광(b1)</t>
  </si>
  <si>
    <t>문화체육관광(b2)</t>
  </si>
  <si>
    <t>문화체육관광(b3)</t>
  </si>
  <si>
    <t>문화체육관광(b4)</t>
  </si>
  <si>
    <t>AI 기반 행정혁신, 과학문화 플랫폼 구축으로 시민 체감 AI 도시 실현</t>
  </si>
  <si>
    <t>c3</t>
  </si>
  <si>
    <t>행정복지(c1)</t>
  </si>
  <si>
    <t>행정복지(c2)</t>
  </si>
  <si>
    <t>행정복지(c3)</t>
  </si>
  <si>
    <t>행정복지(c4)</t>
  </si>
  <si>
    <t>청년특별시 대전</t>
  </si>
  <si>
    <t>대전형 청년기본소득 추진</t>
  </si>
  <si>
    <t>공공시설(d1)</t>
  </si>
  <si>
    <t>공공시설(d2)</t>
  </si>
  <si>
    <t>공공시설(d3)</t>
  </si>
  <si>
    <t>공공시설(d4)</t>
  </si>
  <si>
    <t>청년주택 5,000호 공급</t>
  </si>
  <si>
    <t>h1</t>
  </si>
  <si>
    <t>의료(e1)</t>
  </si>
  <si>
    <t>의료(e2)</t>
  </si>
  <si>
    <t>의료(e3)</t>
  </si>
  <si>
    <t>의료(e4)</t>
  </si>
  <si>
    <t>대전형 문화바우처로 청년 정주 여건 개선</t>
  </si>
  <si>
    <t>b3</t>
  </si>
  <si>
    <t>교통(f1)</t>
  </si>
  <si>
    <t>교통(f2)</t>
  </si>
  <si>
    <t>교통(f3)</t>
  </si>
  <si>
    <t>교통(f4)</t>
  </si>
  <si>
    <t>대학·산업·일자리를 연결하는 일자리·창업 생태계 구축</t>
  </si>
  <si>
    <t>교육(g1)</t>
  </si>
  <si>
    <t>교육(g2)</t>
  </si>
  <si>
    <t>교육(g3)</t>
  </si>
  <si>
    <t>교육(g4)</t>
  </si>
  <si>
    <t>다양한 세대·직업·환경의 청년이 직접 정책을 만드는 청년의회 추진</t>
  </si>
  <si>
    <t>i3</t>
  </si>
  <si>
    <t>o</t>
  </si>
  <si>
    <t>주거/안전(h1)</t>
  </si>
  <si>
    <t>주거/안전(h2)</t>
  </si>
  <si>
    <t>주거/안전(h3)</t>
  </si>
  <si>
    <t>주거/안전(h4)</t>
  </si>
  <si>
    <t>친환경 도시 / 기후위기 대응</t>
  </si>
  <si>
    <t>에너지 자립도 향상과 RE100 대응 위한 분산 에너지 특구 지정 추진</t>
  </si>
  <si>
    <t>지방정치(i1)</t>
  </si>
  <si>
    <t>지방정치(i2)</t>
  </si>
  <si>
    <t>지방정치(i3)</t>
  </si>
  <si>
    <t>지방정치(i4)</t>
  </si>
  <si>
    <t>햇빛 발전소·햇빛연금으로 시민이 생산하고 이익을 공유하는 에너지 자립도시</t>
  </si>
  <si>
    <t>노동(j1)</t>
  </si>
  <si>
    <t>노동(j2)</t>
  </si>
  <si>
    <t>노동(j3)</t>
  </si>
  <si>
    <t>노동(j4)</t>
  </si>
  <si>
    <t>노후건축물 에너지 성능 개선 및 제로에너지 공공건축물 신축(생활형 탄소 중립도시)</t>
  </si>
  <si>
    <t>h3</t>
  </si>
  <si>
    <t>기타(n)</t>
  </si>
  <si>
    <t>교통·안전·탄소중립 도시</t>
  </si>
  <si>
    <t>트램 정시개통에 맞춘 지선 마을버스 연계(대중교통 중심도시 전환)</t>
  </si>
  <si>
    <t>f3</t>
  </si>
  <si>
    <t>총합</t>
  </si>
  <si>
    <t>CTX와 광역철도 연계 30분 광역생활권 구축(충청권 통합 준비)</t>
  </si>
  <si>
    <t>f1</t>
  </si>
  <si>
    <t>있음</t>
  </si>
  <si>
    <t>없음</t>
  </si>
  <si>
    <t>노후 공동주택 저탄소 재건축시 인센티브(용적률 상향) 통한 탄소중립 도시 실현</t>
  </si>
  <si>
    <t>기후위기·대형사고 대비 AI재난안전대응센터 구축(재난시 초동대응 컨트롤타워)</t>
  </si>
  <si>
    <t>시민이 주인인 도시 / 참여행정</t>
  </si>
  <si>
    <t>시민이 직접 예산을 결정하는 주민참여예산제 복원과 실효성 강화</t>
  </si>
  <si>
    <t>시민제안·숙의·예산결정·집행이 연결되는 시민참여 플랫폼 구축</t>
  </si>
  <si>
    <t>행정 감시·제도 개선을 제안하는 대전형 시민감사관 설치</t>
  </si>
  <si>
    <t>민생경제 회복</t>
  </si>
  <si>
    <t>중앙정부 지원과 연계한 대전형 고유가 피해지원금(위기 안전망)</t>
  </si>
  <si>
    <t>정책수당 통합·캐시백 유지·소비데이터 공유로 '더 좋은 온통대전 2.0' 부활</t>
  </si>
  <si>
    <t>365안심콜, AI매장 관리비서, 대전형 에너지 바우처로 소상공인 안전망 구축</t>
  </si>
  <si>
    <t>평등하고 대접받는 도시</t>
  </si>
  <si>
    <t>대전형 생활임금의 민간 확산과 5개 구 공공부문 동일 기준 적용</t>
  </si>
  <si>
    <t>j3</t>
  </si>
  <si>
    <t>경력 보유여성 일자리 사다리와 지속 고용 지원 확대</t>
  </si>
  <si>
    <t>장애인 이동권 개선 무장애 도시 조성과 활동 지원시간 확대</t>
  </si>
  <si>
    <t>머물고 싶은 도시 / 관광인프라</t>
  </si>
  <si>
    <t>빵의 도시 대전 브랜드를 높이는 글로벌 빵축제 개최</t>
  </si>
  <si>
    <t>4개 상설 야시장 개설 및 야간관광 프로그램(체류형 야간경제)</t>
  </si>
  <si>
    <t>5개 구 권역별 테마형 지방 정원 발굴 및 추진</t>
  </si>
  <si>
    <t>b1</t>
  </si>
  <si>
    <t>촘촘한 복지</t>
  </si>
  <si>
    <t>한 번 신청에 서비스가 연결되는 대전형 통합 돌봄 체계 구축</t>
  </si>
  <si>
    <t>출산·영유아·청소년·중장년·어르신 생애주기별 촘촘한 복지 강화</t>
  </si>
  <si>
    <t>대전시립의료원 정상 설립을 통한 공공의료 체계 강화</t>
  </si>
  <si>
    <t>e1</t>
  </si>
  <si>
    <t>반려동물 친화도시 기반 조성</t>
  </si>
  <si>
    <t>d3</t>
  </si>
  <si>
    <t>문화·여가·생활체육</t>
  </si>
  <si>
    <t>지역문화예술의 창작·유통·홍보를 연결하는 통합 지원 플랫폼 구축</t>
  </si>
  <si>
    <t>10분 생활문화접근 프로젝트(동네에서 문화예술 향유)</t>
  </si>
  <si>
    <t>마라톤 코스 확보, 친수지구 친환경 파크골프장 조성, 공공체육시설 활용</t>
  </si>
  <si>
    <t>E-스포츠 등 스포츠테크 혁신 도시 조성(스포츠+첨단기술)</t>
  </si>
  <si>
    <t>유성구 공약 / 함께 더 좋은 미래로</t>
  </si>
  <si>
    <t>대전교도소 이전 조속 추진</t>
  </si>
  <si>
    <t>d2</t>
  </si>
  <si>
    <t>복합문화커뮤니티 공간 건립(시립도서관·문화예술관)</t>
  </si>
  <si>
    <t>테크아트 로드 조성(온천로 일원 미디어 아트·인터랙티브 조형물)</t>
  </si>
  <si>
    <t>b2</t>
  </si>
  <si>
    <t>동서대로 조기 개설 추진(유성대로·도안대로 교통량 분산)</t>
  </si>
  <si>
    <t>수통골 재창조(제2 공영주차장·하천 꽃길·물순환 체계 개편)</t>
  </si>
  <si>
    <t>서구 공약 / 기본사회 1번지</t>
  </si>
  <si>
    <t>교통 인프라 신설 - 도시철도 1·2호선과 연결되는 마을순환버스(도마역~용문역)</t>
  </si>
  <si>
    <t>f2</t>
  </si>
  <si>
    <t>둔산지구 탄소중립 신도시 재건축 지원(태양광 등 자체 생산·소비)</t>
  </si>
  <si>
    <t>성천초 폐교부지 학교복합시설 조성('27 폐교 예정)</t>
  </si>
  <si>
    <t>g2</t>
  </si>
  <si>
    <t>남선공원 스포츠 문화테마파크 조성</t>
  </si>
  <si>
    <t>여성가족원 재개발(지역복지 거점)</t>
  </si>
  <si>
    <t>c2</t>
  </si>
  <si>
    <t>대덕구 공약 / 지금 필요한 구청장</t>
  </si>
  <si>
    <t>조차장 부지 철도지하화 통합개발 추진(조차장 기능 이전 및 지하화)</t>
  </si>
  <si>
    <t>대전·대덕 산업단지를 첨단산업단지로 재창조(AI·로봇 스마트 팩토리, 대화동 폐공장 혁신 공간)</t>
  </si>
  <si>
    <t>a2</t>
  </si>
  <si>
    <t>연축 스마트 그린도시 조성(AI 복합행정타운·기후테크 실증단지)</t>
  </si>
  <si>
    <t>d1</t>
  </si>
  <si>
    <t>대전형 공공산후조리원 건립 추진, 산후 건강관리체계 구축</t>
  </si>
  <si>
    <t>c1</t>
  </si>
  <si>
    <t>동구 공약 / 멈췄던 4년, 다시 뛰는</t>
  </si>
  <si>
    <t>대전역세권 복합2구역 개발 가속화(상업·업무·주거 복합공간, 야시장 지원)</t>
  </si>
  <si>
    <t>대전의료원 건립 지원 및 공공의료 인프라 확충(예타 후 행정절차 완료)</t>
  </si>
  <si>
    <t>하소동 생활커뮤니티 센터 구축 지원</t>
  </si>
  <si>
    <t>철도소음저감 시범사업 성과 기반 첨단 소음저감 기술 도입·확대</t>
  </si>
  <si>
    <t>h2</t>
  </si>
  <si>
    <t>중구 공약 / 특별한 주민, 달라진 중구</t>
  </si>
  <si>
    <t>중구 생활 권역화 및 권역별 필요 시설 추진(7개 권역별 재건축)</t>
  </si>
  <si>
    <t>유등천 우안도로 신속 추진(설계비 반영)</t>
  </si>
  <si>
    <t>트램역과 연결되는 지선·마을순환버스 연결(충무네거리~산내)</t>
  </si>
  <si>
    <t>중구 소방서 신설(부사동 126-5번지 일원)</t>
  </si>
  <si>
    <t>중구 보건소 확장 이전 추진(기능 통합·최신 설비)</t>
  </si>
  <si>
    <t>기호 2 이장우 (국민의힘)</t>
  </si>
  <si>
    <t>대전을 더 위대하게</t>
  </si>
  <si>
    <t>글로벌 경제과학수도 대전</t>
  </si>
  <si>
    <t>국가우주산업클러스터 우주기술혁신인재양성센터 건립('28년까지 3,500억원 투자)</t>
  </si>
  <si>
    <t>원촌·신동·둔곡·테크노밸리·탑립·전민 바이오혁신 클러스터('32년 50개 기업 9조원 유치)</t>
  </si>
  <si>
    <t>유성구 교촌동 나노·반도체 국가산단 조성('30년까지 3조 4,585억원 투입)</t>
  </si>
  <si>
    <t>안산첨단국방산업단지 조성(약 1조 4천억원 투입)</t>
  </si>
  <si>
    <t>에너지밸리 조성(수소·핵융합·신재생에너지·2차전지, '37년 전력자립 102% 목표)</t>
  </si>
  <si>
    <t>양자 소부장 국산화 및 양자 전환 스케일업밸리 구축('27 대덕특구 20개 기업 유치)</t>
  </si>
  <si>
    <t>차세대 로봇딥테크 허브도시(로봇 유망기업 10개 상장, 50개 기업 창업·유치)</t>
  </si>
  <si>
    <t>재건축 강력지원</t>
  </si>
  <si>
    <t>둔산·월평·만년·도마·변동·송촌·중리·법동·전민·노은·선화·부사·산성·대사 등 재건축 행정·규제 완화</t>
  </si>
  <si>
    <t>산업용지 535만평+α 확보</t>
  </si>
  <si>
    <t>교촌·안산·원촌·서구 평촌·장대·탑립·전민·하기·오동·봉곡·한남대캠퍼스·K켄달스퀘어·삼정·신대·대동·송림·대별·신일 등 17개소 353만평</t>
  </si>
  <si>
    <t>교통혁명 도시철도</t>
  </si>
  <si>
    <t>도시철도 2호선 트램 연장 2개 지선(교촌지선 0.81km, 회덕지선 1.22km)</t>
  </si>
  <si>
    <t>도시철도 3호선 신탄진역~재뜰네거리 15.7km</t>
  </si>
  <si>
    <t>도시철도 4호선 덕명지구~송촌 19.0km</t>
  </si>
  <si>
    <t>도시철도 5호선 컨벤션센터네거리~오월드 13.2km</t>
  </si>
  <si>
    <t>도시철도 6호선 재뜰네거리~산내동 13.5km</t>
  </si>
  <si>
    <t>대전 전역 8분 간격 운행</t>
  </si>
  <si>
    <t>서대전역 광역교통 허브</t>
  </si>
  <si>
    <t>충청권광역급행철도(CTX) 서대전역 연장 유치</t>
  </si>
  <si>
    <t>서대전역 복합환승센터 조성</t>
  </si>
  <si>
    <t>서대전광장 입체화 및 지하주차장 조성</t>
  </si>
  <si>
    <t>보문산을 보물산으로</t>
  </si>
  <si>
    <t>대전 전체 조망 전망타워 조성</t>
  </si>
  <si>
    <t>오월드 재창조(늑대 사파리, 글램핑장, 세계적 규모 롤러코스터)</t>
  </si>
  <si>
    <t>친환경 교통수단 설치(케이블카·모노레일·전기버스)</t>
  </si>
  <si>
    <t>자연휴양림 조성(목달·구안동·무수동), 호동 보문산 수목원</t>
  </si>
  <si>
    <t>대전형 청계천</t>
  </si>
  <si>
    <t>대전천 하상도로 지하화(둔산~천동·옥계동 6.42km), 대전천 생태복원</t>
  </si>
  <si>
    <t>10여년 표류 사업 해결</t>
  </si>
  <si>
    <t>대전교도소 이전(대정동→방동)</t>
  </si>
  <si>
    <t>옛 충남방적 부지 개발 지원(나노·반도체 국가산단 연계)</t>
  </si>
  <si>
    <t>결혼·아이 키우기 좋은 대전</t>
  </si>
  <si>
    <t>결혼 장려금(남·여 각 250만원, 총 500만원) 지속 지원</t>
  </si>
  <si>
    <t>대전 마이웨딩 - 주요 관광지·공공시설 결혼식 장소 지원</t>
  </si>
  <si>
    <t>공공산후조리원 설립 및 산후조리비용 지원</t>
  </si>
  <si>
    <t>대전 신생아 공공보험' 도입(의료 안전망)</t>
  </si>
  <si>
    <t>365일 밤 12시까지 공공 심야 어린이 지정 병원(소아과 전문의)</t>
  </si>
  <si>
    <t>e3</t>
  </si>
  <si>
    <t>명품 보육·교육 도시</t>
  </si>
  <si>
    <t>사립유치원 등 무상 교육 실현</t>
  </si>
  <si>
    <t>g3</t>
  </si>
  <si>
    <t>야간 보육시설 확충</t>
  </si>
  <si>
    <t>중·고 AI 중점학교 유치</t>
  </si>
  <si>
    <t>영유아 보육 지원 확대(보육교직원 정액 급식비, 장기재직휴가)</t>
  </si>
  <si>
    <t>친환경우수식재료 급식 개선, 우수 농산물 직거래 확대</t>
  </si>
  <si>
    <t>대전형 인재 육성 교육 바우처 '대전 에듀 패스'</t>
  </si>
  <si>
    <t>청년이 살아야 경제가 산다</t>
  </si>
  <si>
    <t>대전 이전 공기업 지역 청년 50% 채용 의무화</t>
  </si>
  <si>
    <t>대전형 청년 성장 플랫폼 복합개발사업(청년 주거·일자리·성장 지원)</t>
  </si>
  <si>
    <t>청년 월세 연간 240만원 지속 지원</t>
  </si>
  <si>
    <t>소상공인 초저금리 특별자금 지원(1조원)</t>
  </si>
  <si>
    <t>대전청년내일재단 역할 및 기능 강화</t>
  </si>
  <si>
    <t>문화·예술·관광 건강 도시</t>
  </si>
  <si>
    <t>대전 0시축제 세계적 축제 운영</t>
  </si>
  <si>
    <t>3대 역사·문화·예술 클러스터(소제동·대흥은행권·테미)</t>
  </si>
  <si>
    <t>제2 시립미술관 및 대전 음악 전용 공연장 조기 건립</t>
  </si>
  <si>
    <t>e-스포츠 산업 활성화, 전국 대회 개최</t>
  </si>
  <si>
    <t>대전천→유등천→갑천 수변 명품 러닝길 조성</t>
  </si>
  <si>
    <t>생활체육시설 대폭 확충</t>
  </si>
  <si>
    <t>서남부 종합 스포츠 타운 조성(종목별 전국대회 개최)</t>
  </si>
  <si>
    <t>따뜻한 안심 대전</t>
  </si>
  <si>
    <t>맞벌이 부부가정 자녀 점심 도시락 배달(대전 전역)</t>
  </si>
  <si>
    <t>장애인·어르신·1인 가구 병원 동행 서비스</t>
  </si>
  <si>
    <t>70세 이상 어르신 버스비 무료화 지속 추진</t>
  </si>
  <si>
    <t>경로당 부식비(40만원), 식사도우미 인건비(80만원) 증액</t>
  </si>
  <si>
    <t>의료요양 통합 돌봄 사업(전담 조직 설치 및 확대)</t>
  </si>
  <si>
    <t>발달 장애인 맞춤형 교정 기구 지원</t>
  </si>
  <si>
    <t>중증 장애인 버스비 무료</t>
  </si>
  <si>
    <t>가족통합형 장애인 지원센터 건립</t>
  </si>
  <si>
    <t>경력 단절 여성 교육 확대(코딩 교육 등) 및 취업지원</t>
  </si>
  <si>
    <t>대전 사회복지회관 건립</t>
  </si>
  <si>
    <t>대전형 임금 체계 추진</t>
  </si>
  <si>
    <t>전통시장 활성화</t>
  </si>
  <si>
    <t>온누리상품권 환급행사 연 6회로 확대(100억 증액)</t>
  </si>
  <si>
    <t>주거 안정</t>
  </si>
  <si>
    <t>대전형 중산층 시니어 주택 조성</t>
  </si>
  <si>
    <t>농·임업인 지원</t>
  </si>
  <si>
    <t>농·임업인 공익수당 연 100만원 지급</t>
  </si>
  <si>
    <t>동구 공약</t>
  </si>
  <si>
    <t>대전역 미래형 환승센터 건립(대전역 철도부지 및 서광장)</t>
  </si>
  <si>
    <t>대전학발전소 개관(구 한전 대전보급소)</t>
  </si>
  <si>
    <t>이사동 한옥의례관, 유교민속마을 조성</t>
  </si>
  <si>
    <t>웹툰 IP 첨단 클러스터 조성(중동)</t>
  </si>
  <si>
    <t>사회인야구장 조성(삼괴동 2면, 판암동 4면)</t>
  </si>
  <si>
    <t>사회인축구장 조성(판암동 2면)</t>
  </si>
  <si>
    <t>신상체육공원 조성(가족형 체육공원)</t>
  </si>
  <si>
    <t>파크골프장 확충(용운동·대청동·산내동)</t>
  </si>
  <si>
    <t>대전의료원 설립(용운동)</t>
  </si>
  <si>
    <t>대청호 장미공원 조성(추동)</t>
  </si>
  <si>
    <t>도시철도 1호선 식장산역 신설</t>
  </si>
  <si>
    <t>대전역세권 복합개발</t>
  </si>
  <si>
    <t>이종수 도예관 개관(소제중앙문화공원)</t>
  </si>
  <si>
    <t>주거환경개선사업 완료(구성2지구·소제지구)</t>
  </si>
  <si>
    <t>대동천 친환경 치수사업 조기 준공</t>
  </si>
  <si>
    <t>중구 공약</t>
  </si>
  <si>
    <t>충청권 광역급행철도(CTX) 서대전역 5km 연장 유치</t>
  </si>
  <si>
    <t>서대전역세권 개발 및 서대전역 복합환승센터 건립</t>
  </si>
  <si>
    <t>도시철도 2·3·4·6호선 개통</t>
  </si>
  <si>
    <t>도심융합특구 본격 조성</t>
  </si>
  <si>
    <t>제2문화예술복합단지 본격화(유등천변 중촌그린공원)</t>
  </si>
  <si>
    <t>보물산 프로젝트(오월드 재창조·케이블카·대전 타워)</t>
  </si>
  <si>
    <t>펜싱 전용 경기장 건립(한밭야구장 3루측)</t>
  </si>
  <si>
    <t>배드민턴 전용 구장 건립(한밭야구장 1루측)</t>
  </si>
  <si>
    <t>사회인 야구장 전환(한밭야구장 리모델링)</t>
  </si>
  <si>
    <t>사회인 축구장 조성(2개소)</t>
  </si>
  <si>
    <t>안영생활체육시설단지 2단계 사업(테니스장)</t>
  </si>
  <si>
    <t>사정교~한밭대교 개설(7.61km, 왕복 4차로)</t>
  </si>
  <si>
    <t>서구 공약</t>
  </si>
  <si>
    <t>평촌산업단지 분양 활성화</t>
  </si>
  <si>
    <t>사회인 야구장 조성(2개소)</t>
  </si>
  <si>
    <t>관저시립도서관 건립</t>
  </si>
  <si>
    <t>대전노루벌 지방(국가) 정원 조성(노루벌·구봉산 일대)</t>
  </si>
  <si>
    <t>한밭수목원 명품화(목조 랜드마크, 둔산대공원 주차장 지하화)</t>
  </si>
  <si>
    <t>월평 스타트업 클러스터 조성(월평 창업존)</t>
  </si>
  <si>
    <t>1기 신도시 둔산 재건축 강력 지원</t>
  </si>
  <si>
    <t>도마·변동 재건축 적극 지원</t>
  </si>
  <si>
    <t>기성동 도시가스 조기 공급 추진</t>
  </si>
  <si>
    <t>가수원초 네거리 우회전 차로 확장 및 도로 구조 개선</t>
  </si>
  <si>
    <t>가수원동 도시개발 계획 수립</t>
  </si>
  <si>
    <t>대전뷰티산업진흥원 조기 신축 지원(도마동)</t>
  </si>
  <si>
    <t>타임월드 주변 상권 활성화 지원</t>
  </si>
  <si>
    <t>유성구 공약</t>
  </si>
  <si>
    <t>대전국민안전체험관 조기 완공(가정동)</t>
  </si>
  <si>
    <t>국가 지정 양자클러스터 유치(대덕퀀텀밸리)</t>
  </si>
  <si>
    <t>국방반도체 공공팹 구축</t>
  </si>
  <si>
    <t>유성온천지구 관광거점 조성(봉명동·유성온천 문화체험관)</t>
  </si>
  <si>
    <t>파크골프장 확충(성북동, 최대 90홀)</t>
  </si>
  <si>
    <t>서남부스포츠타운(학하·용계동 일원)</t>
  </si>
  <si>
    <t>피클볼전용체육관 건립</t>
  </si>
  <si>
    <t>나라사랑공원 조성(구암동 국립대전현충원·현충원역)</t>
  </si>
  <si>
    <t>카이스트 창업 혁신파크 조성</t>
  </si>
  <si>
    <t>노은농수산물도매시장 시설현대화 사업</t>
  </si>
  <si>
    <t>대전교도소 이전(방동 일원)</t>
  </si>
  <si>
    <t>유성IC 주변 만성 정체 해소(구암교차로·장대교차로 입체화)</t>
  </si>
  <si>
    <t>관평·용산동 복합커뮤니티센터 건립(수영장 포함)</t>
  </si>
  <si>
    <t>죽동중학교 설립 지원</t>
  </si>
  <si>
    <t>g1</t>
  </si>
  <si>
    <t>KAIST 혁신 디지털 의과학원 개원</t>
  </si>
  <si>
    <t>융복합 특수영상 콘텐츠 클러스터 개관(도룡동)</t>
  </si>
  <si>
    <t>전민동 엑스포 APT 재건축 강력 지원(패스트트랙)</t>
  </si>
  <si>
    <t>로봇드론지원센터 조기 건립(문평동)</t>
  </si>
  <si>
    <t>공공형 친환경 골프장 조성(금고동·구즉동, 정규 18홀+α)</t>
  </si>
  <si>
    <t>대덕구 공약</t>
  </si>
  <si>
    <t>대전조차장 이전·개발 본격 추진(읍내동)</t>
  </si>
  <si>
    <t>한남대 GPU 거점센터 구축(한남대 캠퍼스 혁신파크)</t>
  </si>
  <si>
    <t>대전육교 일원 관광 자원화(비래동)</t>
  </si>
  <si>
    <t>사회인 야구장 조성(2개소 확충)</t>
  </si>
  <si>
    <t>사회인 축구장 조성(2개소 확충)</t>
  </si>
  <si>
    <t>오정동 시립도서관 건립(연면적 12,000㎡)</t>
  </si>
  <si>
    <t>계족산 자연휴양림 조기 조성(장동 산림욕장, 70만㎡)</t>
  </si>
  <si>
    <t>연축지구(와동·연축동)~신탄진동 도로 개설(7.4km)</t>
  </si>
  <si>
    <t>오정 도시재생 혁신지구(브릿지NEST) 조성</t>
  </si>
  <si>
    <t>대전 디지털 물산업 밸리 조성(신대동, 31만5,000㎡)</t>
  </si>
  <si>
    <t>실내 아레나 경기장 건립</t>
  </si>
  <si>
    <t>김호연재 문학관 건립(법동)</t>
  </si>
  <si>
    <t>2차 공공기관 지방이전 대비 임시청사 마련</t>
  </si>
  <si>
    <t>2026 대전투자금융(주) 펀드 운영 추진</t>
  </si>
  <si>
    <t>기업금융중심은행 설립</t>
  </si>
  <si>
    <t>대전형 스마트농업 첨단산업밸리 조성</t>
  </si>
  <si>
    <t>기호 4 강희린 (개혁신당)</t>
  </si>
  <si>
    <t>정치, 그 이상! 대전이 먼저다</t>
  </si>
  <si>
    <t>안전한 대전</t>
  </si>
  <si>
    <t>통합 화재재난안전관리 플랫폼 '대전지킴이' 도입</t>
  </si>
  <si>
    <t>안전산업 육성</t>
  </si>
  <si>
    <t>소방관 처우개선</t>
  </si>
  <si>
    <t>소방시설 확충</t>
  </si>
  <si>
    <t>소통하는 대전</t>
  </si>
  <si>
    <t>대전형 통합 언론 구독 플랫폼 '대플릭스' 도입</t>
  </si>
  <si>
    <t>주 1회 직종별 간담회, 분기 1회 시장-시민 끝장토론 개최</t>
  </si>
  <si>
    <t>건강한 대전</t>
  </si>
  <si>
    <t>지역 체육시설 및 커뮤니티 통합 관리 운영 시스템 구축</t>
  </si>
  <si>
    <t>약물·도박·피싱·유사종교 중독 예방 및 회복 컨트롤타워 구축</t>
  </si>
  <si>
    <t>책임지는 대전</t>
  </si>
  <si>
    <t>공무원·교사·군인·경찰 악성 민원 근절 및 법적 보장</t>
  </si>
  <si>
    <t>제복입은 시민에 대한 존중 문화 확산</t>
  </si>
  <si>
    <t>연결되는 대전(교통)</t>
  </si>
  <si>
    <t>(장기) 충청권 광역철도·CTX 및 지하철 3호선 조기착공</t>
  </si>
  <si>
    <t>(중기) 차량공유 서비스, 무인 모빌리티 실증 및 확대 적용</t>
  </si>
  <si>
    <t>(단기) 어린이보호구역·과도한 속도제한 규제 완화</t>
  </si>
  <si>
    <t>살기좋은 대전(일자리)</t>
  </si>
  <si>
    <t>대전은행(충청권 거점은행) 설립 후 지역 내 재투자</t>
  </si>
  <si>
    <t>전통 제조업-첨단 신산업-기술형 스타트업 연계 생태계 구축</t>
  </si>
  <si>
    <t>대전형 IT 테크노밸리 조성</t>
  </si>
  <si>
    <t>신나는 대전(관광)</t>
  </si>
  <si>
    <t>빵 축제 확대 및 빵/밀가루 테마파크 건설</t>
  </si>
  <si>
    <t>0시축제 개선: 차량통제 대신 골목 활용 축제로 관광객 유치</t>
  </si>
  <si>
    <t>똑똑한 대전(교육)</t>
  </si>
  <si>
    <t>대전 관내 대학별 특성화 학과 지정 및 지원 육성</t>
  </si>
  <si>
    <t>대전형 이공계 장학금 및 과학적금 신설</t>
  </si>
  <si>
    <t>따뜻한 대전(복지·노동)</t>
  </si>
  <si>
    <t>복지 효율화 및 원스톱 복지 시스템 도입</t>
  </si>
  <si>
    <t>대전 장애인종합복지관 건립</t>
  </si>
  <si>
    <t>경비노동자 등 취약직종 처우개선</t>
  </si>
  <si>
    <t>깨끗한 대전(환경)</t>
  </si>
  <si>
    <t>대전에너지공사 설립</t>
  </si>
  <si>
    <t>에너지 수요 감축 및 재생에너지 확대</t>
  </si>
  <si>
    <t>무분별한 고층 난개발 지양</t>
  </si>
  <si>
    <t>원도심 저밀도 도시재생사업 추진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</si>
</sst>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0.0"/>
      <color rgb="FF000000"/>
      <name val="Arial"/>
      <scheme val="minor"/>
    </font>
    <font>
      <b/>
      <sz val="16.0"/>
      <color rgb="FFFFFFFF"/>
      <name val="Arial"/>
    </font>
    <font/>
    <font>
      <color theme="1"/>
      <name val="Arial"/>
    </font>
    <font>
      <i/>
      <sz val="14.0"/>
      <color rgb="FF333333"/>
      <name val="Arial"/>
    </font>
    <font>
      <b/>
      <sz val="11.0"/>
      <color rgb="FFFFFFFF"/>
      <name val="Noto Sans CJK SC"/>
    </font>
    <font>
      <b/>
      <sz val="12.0"/>
      <color rgb="FFFFFFFF"/>
      <name val="Arial"/>
    </font>
    <font>
      <color theme="1"/>
      <name val="Noto Sans CJK SC"/>
    </font>
    <font>
      <b/>
      <sz val="11.0"/>
      <color theme="1"/>
      <name val="Arial"/>
    </font>
    <font>
      <sz val="11.0"/>
      <color theme="1"/>
      <name val="Arial"/>
    </font>
    <font>
      <sz val="9.0"/>
      <color theme="1"/>
      <name val="Google Sans Mono"/>
    </font>
    <font>
      <b/>
      <color theme="1"/>
      <name val="Noto Sans CJK SC"/>
    </font>
    <font>
      <b/>
      <sz val="13.0"/>
      <color theme="1"/>
      <name val="Arial"/>
    </font>
    <font>
      <b/>
      <sz val="16.0"/>
      <color rgb="FFFFFFFF"/>
      <name val="Noto Sans CJK SC"/>
    </font>
    <font>
      <i/>
      <sz val="14.0"/>
      <color rgb="FF333333"/>
      <name val="Noto Sans CJK SC"/>
    </font>
    <font>
      <b/>
      <color theme="1"/>
      <name val="Arial"/>
    </font>
    <font>
      <b/>
      <sz val="16.0"/>
      <color theme="1"/>
      <name val="Noto Sans CJK SC"/>
    </font>
  </fonts>
  <fills count="11">
    <fill>
      <patternFill patternType="none"/>
    </fill>
    <fill>
      <patternFill patternType="lightGray"/>
    </fill>
    <fill>
      <patternFill patternType="solid">
        <fgColor rgb="FF0000FF"/>
        <bgColor rgb="FF0000FF"/>
      </patternFill>
    </fill>
    <fill>
      <patternFill patternType="solid">
        <fgColor rgb="FF404040"/>
        <bgColor rgb="FF404040"/>
      </patternFill>
    </fill>
    <fill>
      <patternFill patternType="solid">
        <fgColor rgb="FF434343"/>
        <bgColor rgb="FF434343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4CCCC"/>
        <bgColor rgb="FFF4CCCC"/>
      </patternFill>
    </fill>
    <fill>
      <patternFill patternType="solid">
        <fgColor rgb="FFE61E2B"/>
        <bgColor rgb="FFE61E2B"/>
      </patternFill>
    </fill>
    <fill>
      <patternFill patternType="solid">
        <fgColor rgb="FFFFF2CC"/>
        <bgColor rgb="FFFFF2CC"/>
      </patternFill>
    </fill>
    <fill>
      <patternFill patternType="solid">
        <fgColor rgb="FFFF7920"/>
        <bgColor rgb="FFFF7920"/>
      </patternFill>
    </fill>
  </fills>
  <borders count="1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</border>
  </borders>
  <cellStyleXfs count="1">
    <xf borderId="0" fillId="0" fontId="0" numFmtId="0" applyAlignment="1" applyFont="1"/>
  </cellStyleXfs>
  <cellXfs count="4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bottom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bottom"/>
    </xf>
    <xf borderId="4" fillId="0" fontId="4" numFmtId="0" xfId="0" applyAlignment="1" applyBorder="1" applyFont="1">
      <alignment horizontal="center" vertical="bottom"/>
    </xf>
    <xf borderId="4" fillId="0" fontId="2" numFmtId="0" xfId="0" applyBorder="1" applyFont="1"/>
    <xf borderId="5" fillId="0" fontId="2" numFmtId="0" xfId="0" applyBorder="1" applyFont="1"/>
    <xf borderId="6" fillId="3" fontId="5" numFmtId="0" xfId="0" applyAlignment="1" applyBorder="1" applyFill="1" applyFont="1">
      <alignment horizontal="center" vertical="bottom"/>
    </xf>
    <xf borderId="7" fillId="4" fontId="6" numFmtId="0" xfId="0" applyAlignment="1" applyBorder="1" applyFill="1" applyFont="1">
      <alignment horizontal="center" vertical="bottom"/>
    </xf>
    <xf borderId="8" fillId="4" fontId="6" numFmtId="0" xfId="0" applyAlignment="1" applyBorder="1" applyFont="1">
      <alignment horizontal="center" vertical="bottom"/>
    </xf>
    <xf borderId="6" fillId="0" fontId="7" numFmtId="0" xfId="0" applyAlignment="1" applyBorder="1" applyFont="1">
      <alignment vertical="bottom"/>
    </xf>
    <xf borderId="6" fillId="0" fontId="3" numFmtId="0" xfId="0" applyAlignment="1" applyBorder="1" applyFont="1">
      <alignment vertical="bottom"/>
    </xf>
    <xf borderId="6" fillId="0" fontId="3" numFmtId="0" xfId="0" applyAlignment="1" applyBorder="1" applyFont="1">
      <alignment horizontal="center" vertical="bottom"/>
    </xf>
    <xf borderId="7" fillId="0" fontId="3" numFmtId="0" xfId="0" applyAlignment="1" applyBorder="1" applyFont="1">
      <alignment horizontal="center" readingOrder="0" shrinkToFit="0" vertical="center" wrapText="1"/>
    </xf>
    <xf borderId="0" fillId="0" fontId="8" numFmtId="0" xfId="0" applyAlignment="1" applyFont="1">
      <alignment horizontal="center" vertical="bottom"/>
    </xf>
    <xf borderId="7" fillId="0" fontId="8" numFmtId="0" xfId="0" applyAlignment="1" applyBorder="1" applyFont="1">
      <alignment horizontal="center" vertical="bottom"/>
    </xf>
    <xf borderId="7" fillId="0" fontId="9" numFmtId="0" xfId="0" applyAlignment="1" applyBorder="1" applyFont="1">
      <alignment horizontal="center" vertical="bottom"/>
    </xf>
    <xf borderId="0" fillId="0" fontId="3" numFmtId="0" xfId="0" applyAlignment="1" applyFont="1">
      <alignment horizontal="center" readingOrder="0" vertical="bottom"/>
    </xf>
    <xf borderId="7" fillId="5" fontId="10" numFmtId="0" xfId="0" applyAlignment="1" applyBorder="1" applyFill="1" applyFont="1">
      <alignment horizontal="center" vertical="bottom"/>
    </xf>
    <xf borderId="0" fillId="0" fontId="3" numFmtId="0" xfId="0" applyAlignment="1" applyFont="1">
      <alignment horizontal="center" vertical="bottom"/>
    </xf>
    <xf borderId="6" fillId="0" fontId="3" numFmtId="0" xfId="0" applyAlignment="1" applyBorder="1" applyFont="1">
      <alignment horizontal="center" readingOrder="0" vertical="bottom"/>
    </xf>
    <xf borderId="5" fillId="0" fontId="3" numFmtId="0" xfId="0" applyAlignment="1" applyBorder="1" applyFont="1">
      <alignment horizontal="center" readingOrder="0" shrinkToFit="0" vertical="center" wrapText="1"/>
    </xf>
    <xf borderId="6" fillId="0" fontId="11" numFmtId="0" xfId="0" applyAlignment="1" applyBorder="1" applyFont="1">
      <alignment vertical="bottom"/>
    </xf>
    <xf borderId="1" fillId="0" fontId="9" numFmtId="0" xfId="0" applyAlignment="1" applyBorder="1" applyFont="1">
      <alignment horizontal="center" vertical="bottom"/>
    </xf>
    <xf borderId="1" fillId="0" fontId="12" numFmtId="0" xfId="0" applyAlignment="1" applyBorder="1" applyFont="1">
      <alignment horizontal="center" vertical="bottom"/>
    </xf>
    <xf borderId="7" fillId="0" fontId="3" numFmtId="0" xfId="0" applyAlignment="1" applyBorder="1" applyFont="1">
      <alignment vertical="bottom"/>
    </xf>
    <xf borderId="9" fillId="0" fontId="3" numFmtId="0" xfId="0" applyAlignment="1" applyBorder="1" applyFont="1">
      <alignment vertical="bottom"/>
    </xf>
    <xf borderId="0" fillId="0" fontId="12" numFmtId="0" xfId="0" applyAlignment="1" applyFont="1">
      <alignment horizontal="center" vertical="bottom"/>
    </xf>
    <xf borderId="6" fillId="6" fontId="7" numFmtId="0" xfId="0" applyAlignment="1" applyBorder="1" applyFill="1" applyFont="1">
      <alignment vertical="bottom"/>
    </xf>
    <xf borderId="6" fillId="7" fontId="7" numFmtId="0" xfId="0" applyAlignment="1" applyBorder="1" applyFill="1" applyFont="1">
      <alignment vertical="bottom"/>
    </xf>
    <xf borderId="7" fillId="0" fontId="3" numFmtId="0" xfId="0" applyAlignment="1" applyBorder="1" applyFont="1">
      <alignment horizontal="center" shrinkToFit="0" vertical="center" wrapText="1"/>
    </xf>
    <xf borderId="4" fillId="8" fontId="13" numFmtId="0" xfId="0" applyAlignment="1" applyBorder="1" applyFill="1" applyFont="1">
      <alignment horizontal="center" vertical="bottom"/>
    </xf>
    <xf borderId="4" fillId="0" fontId="14" numFmtId="0" xfId="0" applyAlignment="1" applyBorder="1" applyFont="1">
      <alignment horizontal="center" vertical="bottom"/>
    </xf>
    <xf borderId="6" fillId="0" fontId="3" numFmtId="0" xfId="0" applyAlignment="1" applyBorder="1" applyFont="1">
      <alignment horizontal="center" readingOrder="0" shrinkToFit="0" vertical="center" wrapText="1"/>
    </xf>
    <xf borderId="6" fillId="0" fontId="3" numFmtId="0" xfId="0" applyAlignment="1" applyBorder="1" applyFont="1">
      <alignment readingOrder="0" vertical="bottom"/>
    </xf>
    <xf quotePrefix="1" borderId="6" fillId="0" fontId="3" numFmtId="0" xfId="0" applyAlignment="1" applyBorder="1" applyFont="1">
      <alignment vertical="bottom"/>
    </xf>
    <xf borderId="6" fillId="9" fontId="7" numFmtId="0" xfId="0" applyAlignment="1" applyBorder="1" applyFill="1" applyFont="1">
      <alignment vertical="bottom"/>
    </xf>
    <xf borderId="6" fillId="0" fontId="15" numFmtId="0" xfId="0" applyAlignment="1" applyBorder="1" applyFont="1">
      <alignment horizontal="center" readingOrder="0" shrinkToFit="0" vertical="center" wrapText="1"/>
    </xf>
    <xf borderId="6" fillId="5" fontId="7" numFmtId="0" xfId="0" applyAlignment="1" applyBorder="1" applyFont="1">
      <alignment vertical="bottom"/>
    </xf>
    <xf borderId="1" fillId="10" fontId="16" numFmtId="0" xfId="0" applyAlignment="1" applyBorder="1" applyFill="1" applyFont="1">
      <alignment horizontal="center" vertical="bottom"/>
    </xf>
    <xf borderId="10" fillId="0" fontId="15" numFmtId="0" xfId="0" applyAlignment="1" applyBorder="1" applyFont="1">
      <alignment horizontal="center" readingOrder="0" vertical="bottom"/>
    </xf>
    <xf borderId="6" fillId="0" fontId="15" numFmtId="0" xfId="0" applyAlignment="1" applyBorder="1" applyFont="1">
      <alignment horizontal="center" readingOrder="0" vertical="bottom"/>
    </xf>
    <xf borderId="0" fillId="9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75"/>
  <cols>
    <col customWidth="1" min="1" max="1" width="22.63"/>
    <col customWidth="1" min="2" max="2" width="62.75"/>
    <col customWidth="1" min="9" max="9" width="14.63"/>
    <col customWidth="1" min="12" max="12" width="18.63"/>
  </cols>
  <sheetData>
    <row r="1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5" t="s">
        <v>1</v>
      </c>
      <c r="B2" s="6"/>
      <c r="C2" s="6"/>
      <c r="D2" s="6"/>
      <c r="E2" s="6"/>
      <c r="F2" s="6"/>
      <c r="G2" s="7"/>
      <c r="H2" s="4"/>
      <c r="I2" s="4"/>
      <c r="J2" s="4"/>
      <c r="K2" s="4"/>
      <c r="L2" s="4"/>
      <c r="M2" s="4"/>
      <c r="N2" s="4"/>
      <c r="O2" s="4"/>
      <c r="P2" s="4"/>
      <c r="Q2" s="4"/>
    </row>
    <row r="3">
      <c r="A3" s="8" t="s">
        <v>2</v>
      </c>
      <c r="B3" s="8" t="s">
        <v>3</v>
      </c>
      <c r="C3" s="8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4"/>
      <c r="I3" s="4"/>
      <c r="J3" s="4"/>
      <c r="K3" s="4"/>
      <c r="L3" s="4"/>
      <c r="M3" s="4"/>
      <c r="N3" s="4"/>
      <c r="O3" s="4"/>
      <c r="P3" s="4"/>
      <c r="Q3" s="4"/>
    </row>
    <row r="4">
      <c r="A4" s="11" t="s">
        <v>9</v>
      </c>
      <c r="B4" s="12" t="s">
        <v>10</v>
      </c>
      <c r="C4" s="13" t="s">
        <v>11</v>
      </c>
      <c r="D4" s="14" t="s">
        <v>12</v>
      </c>
      <c r="E4" s="14" t="s">
        <v>12</v>
      </c>
      <c r="F4" s="14" t="s">
        <v>12</v>
      </c>
      <c r="G4" s="14" t="s">
        <v>12</v>
      </c>
      <c r="H4" s="15"/>
      <c r="I4" s="16" t="s">
        <v>13</v>
      </c>
      <c r="J4" s="16" t="s">
        <v>14</v>
      </c>
      <c r="K4" s="16" t="s">
        <v>15</v>
      </c>
      <c r="L4" s="16" t="s">
        <v>14</v>
      </c>
      <c r="M4" s="16" t="s">
        <v>16</v>
      </c>
      <c r="N4" s="16" t="s">
        <v>14</v>
      </c>
      <c r="O4" s="16" t="s">
        <v>17</v>
      </c>
      <c r="P4" s="16" t="s">
        <v>14</v>
      </c>
      <c r="Q4" s="17" t="s">
        <v>18</v>
      </c>
    </row>
    <row r="5">
      <c r="A5" s="11" t="s">
        <v>9</v>
      </c>
      <c r="B5" s="11" t="s">
        <v>19</v>
      </c>
      <c r="C5" s="13" t="s">
        <v>11</v>
      </c>
      <c r="D5" s="14" t="s">
        <v>12</v>
      </c>
      <c r="E5" s="14" t="s">
        <v>12</v>
      </c>
      <c r="F5" s="14" t="s">
        <v>12</v>
      </c>
      <c r="G5" s="14" t="s">
        <v>12</v>
      </c>
      <c r="H5" s="18"/>
      <c r="I5" s="17" t="s">
        <v>20</v>
      </c>
      <c r="J5" s="17">
        <f t="shared" ref="J5:J14" si="1">COUNTIF($C$2:$C$200, MID(INDIRECT(ADDRESS(ROW(), COLUMN()-1)), FIND("(", INDIRECT(ADDRESS(ROW(), COLUMN()-1))) + 1, FIND(")", INDIRECT(ADDRESS(ROW(), COLUMN()-1))) - FIND("(", INDIRECT(ADDRESS(ROW(), COLUMN()-1))) - 1))</f>
        <v>3</v>
      </c>
      <c r="K5" s="17" t="s">
        <v>21</v>
      </c>
      <c r="L5" s="19">
        <f t="shared" ref="L5:L14" si="2">COUNTIF($C$2:$C$200, MID(INDIRECT(ADDRESS(ROW(), COLUMN()-1)), FIND("(", INDIRECT(ADDRESS(ROW(), COLUMN()-1))) + 1, FIND(")", INDIRECT(ADDRESS(ROW(), COLUMN()-1))) - FIND("(", INDIRECT(ADDRESS(ROW(), COLUMN()-1))) - 1))</f>
        <v>2</v>
      </c>
      <c r="M5" s="17" t="s">
        <v>22</v>
      </c>
      <c r="N5" s="17">
        <f t="shared" ref="N5:N14" si="3">COUNTIF($C$2:$C$200, MID(INDIRECT(ADDRESS(ROW(), COLUMN()-1)), FIND("(", INDIRECT(ADDRESS(ROW(), COLUMN()-1))) + 1, FIND(")", INDIRECT(ADDRESS(ROW(), COLUMN()-1))) - FIND("(", INDIRECT(ADDRESS(ROW(), COLUMN()-1))) - 1))</f>
        <v>7</v>
      </c>
      <c r="O5" s="17" t="s">
        <v>23</v>
      </c>
      <c r="P5" s="17">
        <f t="shared" ref="P5:P14" si="4">COUNTIF($C$2:$C$200, MID(INDIRECT(ADDRESS(ROW(), COLUMN()-1)), FIND("(", INDIRECT(ADDRESS(ROW(), COLUMN()-1))) + 1, FIND(")", INDIRECT(ADDRESS(ROW(), COLUMN()-1))) - FIND("(", INDIRECT(ADDRESS(ROW(), COLUMN()-1))) - 1))</f>
        <v>0</v>
      </c>
      <c r="Q5" s="17">
        <f t="shared" ref="Q5:Q15" si="5">sum(J5,L5,N5,P5)</f>
        <v>12</v>
      </c>
    </row>
    <row r="6">
      <c r="A6" s="11" t="s">
        <v>9</v>
      </c>
      <c r="B6" s="11" t="s">
        <v>24</v>
      </c>
      <c r="C6" s="13" t="s">
        <v>25</v>
      </c>
      <c r="D6" s="14" t="s">
        <v>12</v>
      </c>
      <c r="E6" s="14" t="s">
        <v>12</v>
      </c>
      <c r="F6" s="14" t="s">
        <v>12</v>
      </c>
      <c r="G6" s="14" t="s">
        <v>12</v>
      </c>
      <c r="H6" s="20"/>
      <c r="I6" s="17" t="s">
        <v>26</v>
      </c>
      <c r="J6" s="17">
        <f t="shared" si="1"/>
        <v>3</v>
      </c>
      <c r="K6" s="17" t="s">
        <v>27</v>
      </c>
      <c r="L6" s="19">
        <f t="shared" si="2"/>
        <v>3</v>
      </c>
      <c r="M6" s="17" t="s">
        <v>28</v>
      </c>
      <c r="N6" s="17">
        <f t="shared" si="3"/>
        <v>6</v>
      </c>
      <c r="O6" s="17" t="s">
        <v>29</v>
      </c>
      <c r="P6" s="17">
        <f t="shared" si="4"/>
        <v>0</v>
      </c>
      <c r="Q6" s="17">
        <f t="shared" si="5"/>
        <v>12</v>
      </c>
    </row>
    <row r="7">
      <c r="A7" s="11" t="s">
        <v>9</v>
      </c>
      <c r="B7" s="12" t="s">
        <v>30</v>
      </c>
      <c r="C7" s="21" t="s">
        <v>31</v>
      </c>
      <c r="D7" s="14" t="s">
        <v>12</v>
      </c>
      <c r="E7" s="14" t="s">
        <v>12</v>
      </c>
      <c r="F7" s="14" t="s">
        <v>12</v>
      </c>
      <c r="G7" s="14" t="s">
        <v>12</v>
      </c>
      <c r="H7" s="20"/>
      <c r="I7" s="17" t="s">
        <v>32</v>
      </c>
      <c r="J7" s="17">
        <f t="shared" si="1"/>
        <v>1</v>
      </c>
      <c r="K7" s="17" t="s">
        <v>33</v>
      </c>
      <c r="L7" s="19">
        <f t="shared" si="2"/>
        <v>1</v>
      </c>
      <c r="M7" s="17" t="s">
        <v>34</v>
      </c>
      <c r="N7" s="17">
        <f t="shared" si="3"/>
        <v>6</v>
      </c>
      <c r="O7" s="17" t="s">
        <v>35</v>
      </c>
      <c r="P7" s="17">
        <f t="shared" si="4"/>
        <v>0</v>
      </c>
      <c r="Q7" s="17">
        <f t="shared" si="5"/>
        <v>8</v>
      </c>
    </row>
    <row r="8">
      <c r="A8" s="11" t="s">
        <v>36</v>
      </c>
      <c r="B8" s="11" t="s">
        <v>37</v>
      </c>
      <c r="C8" s="21" t="s">
        <v>25</v>
      </c>
      <c r="D8" s="14" t="s">
        <v>12</v>
      </c>
      <c r="E8" s="14" t="s">
        <v>12</v>
      </c>
      <c r="F8" s="14" t="s">
        <v>12</v>
      </c>
      <c r="G8" s="14" t="s">
        <v>12</v>
      </c>
      <c r="H8" s="20"/>
      <c r="I8" s="17" t="s">
        <v>38</v>
      </c>
      <c r="J8" s="17">
        <f t="shared" si="1"/>
        <v>3</v>
      </c>
      <c r="K8" s="17" t="s">
        <v>39</v>
      </c>
      <c r="L8" s="19">
        <f t="shared" si="2"/>
        <v>3</v>
      </c>
      <c r="M8" s="17" t="s">
        <v>40</v>
      </c>
      <c r="N8" s="17">
        <f t="shared" si="3"/>
        <v>1</v>
      </c>
      <c r="O8" s="17" t="s">
        <v>41</v>
      </c>
      <c r="P8" s="17">
        <f t="shared" si="4"/>
        <v>0</v>
      </c>
      <c r="Q8" s="17">
        <f t="shared" si="5"/>
        <v>7</v>
      </c>
    </row>
    <row r="9">
      <c r="A9" s="11" t="s">
        <v>36</v>
      </c>
      <c r="B9" s="11" t="s">
        <v>42</v>
      </c>
      <c r="C9" s="13" t="s">
        <v>43</v>
      </c>
      <c r="D9" s="14" t="s">
        <v>12</v>
      </c>
      <c r="E9" s="14" t="s">
        <v>12</v>
      </c>
      <c r="F9" s="14" t="s">
        <v>12</v>
      </c>
      <c r="G9" s="14" t="s">
        <v>12</v>
      </c>
      <c r="H9" s="20"/>
      <c r="I9" s="17" t="s">
        <v>44</v>
      </c>
      <c r="J9" s="17">
        <f t="shared" si="1"/>
        <v>2</v>
      </c>
      <c r="K9" s="17" t="s">
        <v>45</v>
      </c>
      <c r="L9" s="19">
        <f t="shared" si="2"/>
        <v>0</v>
      </c>
      <c r="M9" s="17" t="s">
        <v>46</v>
      </c>
      <c r="N9" s="17">
        <f t="shared" si="3"/>
        <v>0</v>
      </c>
      <c r="O9" s="17" t="s">
        <v>47</v>
      </c>
      <c r="P9" s="17">
        <f t="shared" si="4"/>
        <v>0</v>
      </c>
      <c r="Q9" s="17">
        <f t="shared" si="5"/>
        <v>2</v>
      </c>
    </row>
    <row r="10">
      <c r="A10" s="11" t="s">
        <v>36</v>
      </c>
      <c r="B10" s="11" t="s">
        <v>48</v>
      </c>
      <c r="C10" s="13" t="s">
        <v>49</v>
      </c>
      <c r="D10" s="14" t="s">
        <v>12</v>
      </c>
      <c r="E10" s="14" t="s">
        <v>12</v>
      </c>
      <c r="F10" s="14" t="s">
        <v>12</v>
      </c>
      <c r="G10" s="14" t="s">
        <v>12</v>
      </c>
      <c r="H10" s="20"/>
      <c r="I10" s="17" t="s">
        <v>50</v>
      </c>
      <c r="J10" s="17">
        <f t="shared" si="1"/>
        <v>3</v>
      </c>
      <c r="K10" s="17" t="s">
        <v>51</v>
      </c>
      <c r="L10" s="19">
        <f t="shared" si="2"/>
        <v>1</v>
      </c>
      <c r="M10" s="17" t="s">
        <v>52</v>
      </c>
      <c r="N10" s="17">
        <f t="shared" si="3"/>
        <v>2</v>
      </c>
      <c r="O10" s="17" t="s">
        <v>53</v>
      </c>
      <c r="P10" s="17">
        <f t="shared" si="4"/>
        <v>0</v>
      </c>
      <c r="Q10" s="17">
        <f t="shared" si="5"/>
        <v>6</v>
      </c>
    </row>
    <row r="11">
      <c r="A11" s="11" t="s">
        <v>36</v>
      </c>
      <c r="B11" s="11" t="s">
        <v>54</v>
      </c>
      <c r="C11" s="13" t="s">
        <v>25</v>
      </c>
      <c r="D11" s="14" t="s">
        <v>12</v>
      </c>
      <c r="E11" s="14" t="s">
        <v>12</v>
      </c>
      <c r="F11" s="14" t="s">
        <v>12</v>
      </c>
      <c r="G11" s="14" t="s">
        <v>12</v>
      </c>
      <c r="H11" s="20"/>
      <c r="I11" s="17" t="s">
        <v>55</v>
      </c>
      <c r="J11" s="17">
        <f t="shared" si="1"/>
        <v>0</v>
      </c>
      <c r="K11" s="17" t="s">
        <v>56</v>
      </c>
      <c r="L11" s="19">
        <f t="shared" si="2"/>
        <v>1</v>
      </c>
      <c r="M11" s="17" t="s">
        <v>57</v>
      </c>
      <c r="N11" s="17">
        <f t="shared" si="3"/>
        <v>0</v>
      </c>
      <c r="O11" s="17" t="s">
        <v>58</v>
      </c>
      <c r="P11" s="17">
        <f t="shared" si="4"/>
        <v>0</v>
      </c>
      <c r="Q11" s="17">
        <f t="shared" si="5"/>
        <v>1</v>
      </c>
    </row>
    <row r="12">
      <c r="A12" s="11" t="s">
        <v>36</v>
      </c>
      <c r="B12" s="11" t="s">
        <v>59</v>
      </c>
      <c r="C12" s="13" t="s">
        <v>60</v>
      </c>
      <c r="D12" s="14" t="s">
        <v>12</v>
      </c>
      <c r="E12" s="14" t="s">
        <v>12</v>
      </c>
      <c r="F12" s="14" t="s">
        <v>12</v>
      </c>
      <c r="G12" s="22" t="s">
        <v>61</v>
      </c>
      <c r="H12" s="20"/>
      <c r="I12" s="17" t="s">
        <v>62</v>
      </c>
      <c r="J12" s="17">
        <f t="shared" si="1"/>
        <v>1</v>
      </c>
      <c r="K12" s="17" t="s">
        <v>63</v>
      </c>
      <c r="L12" s="19">
        <f t="shared" si="2"/>
        <v>1</v>
      </c>
      <c r="M12" s="17" t="s">
        <v>64</v>
      </c>
      <c r="N12" s="17">
        <f t="shared" si="3"/>
        <v>4</v>
      </c>
      <c r="O12" s="17" t="s">
        <v>65</v>
      </c>
      <c r="P12" s="17">
        <f t="shared" si="4"/>
        <v>0</v>
      </c>
      <c r="Q12" s="17">
        <f t="shared" si="5"/>
        <v>6</v>
      </c>
    </row>
    <row r="13">
      <c r="A13" s="11" t="s">
        <v>66</v>
      </c>
      <c r="B13" s="23" t="s">
        <v>67</v>
      </c>
      <c r="C13" s="13" t="s">
        <v>25</v>
      </c>
      <c r="D13" s="22" t="s">
        <v>61</v>
      </c>
      <c r="E13" s="14" t="s">
        <v>12</v>
      </c>
      <c r="F13" s="14" t="s">
        <v>12</v>
      </c>
      <c r="G13" s="14" t="s">
        <v>12</v>
      </c>
      <c r="H13" s="20"/>
      <c r="I13" s="17" t="s">
        <v>68</v>
      </c>
      <c r="J13" s="17">
        <f t="shared" si="1"/>
        <v>0</v>
      </c>
      <c r="K13" s="17" t="s">
        <v>69</v>
      </c>
      <c r="L13" s="19">
        <f t="shared" si="2"/>
        <v>0</v>
      </c>
      <c r="M13" s="17" t="s">
        <v>70</v>
      </c>
      <c r="N13" s="17">
        <f t="shared" si="3"/>
        <v>3</v>
      </c>
      <c r="O13" s="17" t="s">
        <v>71</v>
      </c>
      <c r="P13" s="17">
        <f t="shared" si="4"/>
        <v>0</v>
      </c>
      <c r="Q13" s="17">
        <f t="shared" si="5"/>
        <v>3</v>
      </c>
    </row>
    <row r="14">
      <c r="A14" s="11" t="s">
        <v>66</v>
      </c>
      <c r="B14" s="23" t="s">
        <v>72</v>
      </c>
      <c r="C14" s="13" t="s">
        <v>25</v>
      </c>
      <c r="D14" s="22" t="s">
        <v>61</v>
      </c>
      <c r="E14" s="14" t="s">
        <v>12</v>
      </c>
      <c r="F14" s="14" t="s">
        <v>12</v>
      </c>
      <c r="G14" s="14" t="s">
        <v>12</v>
      </c>
      <c r="H14" s="20"/>
      <c r="I14" s="17" t="s">
        <v>73</v>
      </c>
      <c r="J14" s="17">
        <f t="shared" si="1"/>
        <v>0</v>
      </c>
      <c r="K14" s="17" t="s">
        <v>74</v>
      </c>
      <c r="L14" s="19">
        <f t="shared" si="2"/>
        <v>0</v>
      </c>
      <c r="M14" s="17" t="s">
        <v>75</v>
      </c>
      <c r="N14" s="17">
        <f t="shared" si="3"/>
        <v>2</v>
      </c>
      <c r="O14" s="17" t="s">
        <v>76</v>
      </c>
      <c r="P14" s="17">
        <f t="shared" si="4"/>
        <v>0</v>
      </c>
      <c r="Q14" s="17">
        <f t="shared" si="5"/>
        <v>2</v>
      </c>
    </row>
    <row r="15">
      <c r="A15" s="11" t="s">
        <v>66</v>
      </c>
      <c r="B15" s="23" t="s">
        <v>77</v>
      </c>
      <c r="C15" s="13" t="s">
        <v>78</v>
      </c>
      <c r="D15" s="14" t="s">
        <v>61</v>
      </c>
      <c r="E15" s="14" t="s">
        <v>12</v>
      </c>
      <c r="F15" s="14" t="s">
        <v>12</v>
      </c>
      <c r="G15" s="14" t="s">
        <v>12</v>
      </c>
      <c r="H15" s="20"/>
      <c r="I15" s="24" t="s">
        <v>79</v>
      </c>
      <c r="J15" s="2"/>
      <c r="K15" s="2"/>
      <c r="L15" s="2"/>
      <c r="M15" s="2"/>
      <c r="N15" s="2"/>
      <c r="O15" s="2"/>
      <c r="P15" s="3"/>
      <c r="Q15" s="17">
        <f t="shared" si="5"/>
        <v>0</v>
      </c>
    </row>
    <row r="16">
      <c r="A16" s="11" t="s">
        <v>80</v>
      </c>
      <c r="B16" s="23" t="s">
        <v>81</v>
      </c>
      <c r="C16" s="13" t="s">
        <v>82</v>
      </c>
      <c r="D16" s="14" t="s">
        <v>61</v>
      </c>
      <c r="E16" s="14" t="s">
        <v>12</v>
      </c>
      <c r="F16" s="14" t="s">
        <v>12</v>
      </c>
      <c r="G16" s="14" t="s">
        <v>12</v>
      </c>
      <c r="H16" s="20"/>
      <c r="I16" s="25" t="s">
        <v>83</v>
      </c>
      <c r="J16" s="2"/>
      <c r="K16" s="2"/>
      <c r="L16" s="2"/>
      <c r="M16" s="2"/>
      <c r="N16" s="2"/>
      <c r="O16" s="2"/>
      <c r="P16" s="3"/>
      <c r="Q16" s="17">
        <f>sum(Q5:Q15)</f>
        <v>59</v>
      </c>
    </row>
    <row r="17">
      <c r="A17" s="11" t="s">
        <v>80</v>
      </c>
      <c r="B17" s="12" t="s">
        <v>84</v>
      </c>
      <c r="C17" s="13" t="s">
        <v>85</v>
      </c>
      <c r="D17" s="14" t="s">
        <v>12</v>
      </c>
      <c r="E17" s="14" t="s">
        <v>12</v>
      </c>
      <c r="F17" s="14" t="s">
        <v>12</v>
      </c>
      <c r="G17" s="14" t="s">
        <v>12</v>
      </c>
      <c r="H17" s="20"/>
      <c r="I17" s="26"/>
      <c r="J17" s="17" t="s">
        <v>86</v>
      </c>
      <c r="K17" s="24" t="s">
        <v>87</v>
      </c>
      <c r="L17" s="27"/>
      <c r="M17" s="4"/>
      <c r="N17" s="4"/>
      <c r="O17" s="4"/>
      <c r="P17" s="4"/>
      <c r="Q17" s="4"/>
    </row>
    <row r="18">
      <c r="A18" s="11" t="s">
        <v>80</v>
      </c>
      <c r="B18" s="11" t="s">
        <v>88</v>
      </c>
      <c r="C18" s="13" t="s">
        <v>78</v>
      </c>
      <c r="D18" s="14" t="s">
        <v>12</v>
      </c>
      <c r="E18" s="14" t="s">
        <v>12</v>
      </c>
      <c r="F18" s="14" t="s">
        <v>12</v>
      </c>
      <c r="G18" s="14" t="s">
        <v>12</v>
      </c>
      <c r="H18" s="28"/>
      <c r="I18" s="17" t="s">
        <v>5</v>
      </c>
      <c r="J18" s="17">
        <f>countif(D:D,"o")</f>
        <v>6</v>
      </c>
      <c r="K18" s="17">
        <f>countif(D:D,"x")</f>
        <v>52</v>
      </c>
      <c r="L18" s="27"/>
      <c r="M18" s="4"/>
      <c r="N18" s="4"/>
      <c r="O18" s="4"/>
      <c r="P18" s="4"/>
      <c r="Q18" s="4"/>
    </row>
    <row r="19">
      <c r="A19" s="11" t="s">
        <v>80</v>
      </c>
      <c r="B19" s="23" t="s">
        <v>89</v>
      </c>
      <c r="C19" s="21" t="s">
        <v>78</v>
      </c>
      <c r="D19" s="14" t="s">
        <v>61</v>
      </c>
      <c r="E19" s="14" t="s">
        <v>12</v>
      </c>
      <c r="F19" s="14" t="s">
        <v>12</v>
      </c>
      <c r="G19" s="14" t="s">
        <v>12</v>
      </c>
      <c r="H19" s="4"/>
      <c r="I19" s="17" t="s">
        <v>6</v>
      </c>
      <c r="J19" s="17">
        <f>countif(E:E,"o")</f>
        <v>2</v>
      </c>
      <c r="K19" s="17">
        <f>countif(E:E,"x")</f>
        <v>57</v>
      </c>
      <c r="L19" s="4"/>
      <c r="M19" s="4"/>
      <c r="N19" s="4"/>
      <c r="O19" s="4"/>
      <c r="P19" s="4"/>
      <c r="Q19" s="4"/>
    </row>
    <row r="20">
      <c r="A20" s="11" t="s">
        <v>90</v>
      </c>
      <c r="B20" s="11" t="s">
        <v>91</v>
      </c>
      <c r="C20" s="13" t="s">
        <v>60</v>
      </c>
      <c r="D20" s="14" t="s">
        <v>12</v>
      </c>
      <c r="E20" s="14" t="s">
        <v>12</v>
      </c>
      <c r="F20" s="14" t="s">
        <v>12</v>
      </c>
      <c r="G20" s="22" t="s">
        <v>61</v>
      </c>
      <c r="H20" s="20"/>
      <c r="I20" s="17" t="s">
        <v>7</v>
      </c>
      <c r="J20" s="17">
        <f>countif(F:F,"o")</f>
        <v>0</v>
      </c>
      <c r="K20" s="17">
        <f>countif(F:F,"x")</f>
        <v>59</v>
      </c>
      <c r="L20" s="4"/>
      <c r="M20" s="4"/>
      <c r="N20" s="4"/>
      <c r="O20" s="4"/>
      <c r="P20" s="4"/>
      <c r="Q20" s="4"/>
    </row>
    <row r="21">
      <c r="A21" s="11" t="s">
        <v>90</v>
      </c>
      <c r="B21" s="11" t="s">
        <v>92</v>
      </c>
      <c r="C21" s="13" t="s">
        <v>60</v>
      </c>
      <c r="D21" s="14" t="s">
        <v>12</v>
      </c>
      <c r="E21" s="14" t="s">
        <v>12</v>
      </c>
      <c r="F21" s="14" t="s">
        <v>12</v>
      </c>
      <c r="G21" s="14" t="s">
        <v>61</v>
      </c>
      <c r="H21" s="20"/>
      <c r="I21" s="17" t="s">
        <v>8</v>
      </c>
      <c r="J21" s="17">
        <f>countif(G:G,"o")</f>
        <v>4</v>
      </c>
      <c r="K21" s="17">
        <f>countif(G:G,"x")</f>
        <v>55</v>
      </c>
      <c r="L21" s="4"/>
      <c r="M21" s="4"/>
      <c r="N21" s="4"/>
      <c r="O21" s="4"/>
      <c r="P21" s="4"/>
      <c r="Q21" s="4"/>
    </row>
    <row r="22">
      <c r="A22" s="11" t="s">
        <v>90</v>
      </c>
      <c r="B22" s="11" t="s">
        <v>93</v>
      </c>
      <c r="C22" s="21" t="s">
        <v>31</v>
      </c>
      <c r="D22" s="14" t="s">
        <v>12</v>
      </c>
      <c r="E22" s="14" t="s">
        <v>12</v>
      </c>
      <c r="F22" s="14" t="s">
        <v>12</v>
      </c>
      <c r="G22" s="14" t="s">
        <v>61</v>
      </c>
      <c r="H22" s="20"/>
      <c r="I22" s="20"/>
      <c r="J22" s="20"/>
      <c r="K22" s="4"/>
      <c r="L22" s="4"/>
      <c r="M22" s="4"/>
      <c r="N22" s="4"/>
      <c r="O22" s="4"/>
      <c r="P22" s="4"/>
    </row>
    <row r="23">
      <c r="A23" s="11" t="s">
        <v>94</v>
      </c>
      <c r="B23" s="11" t="s">
        <v>95</v>
      </c>
      <c r="C23" s="13" t="s">
        <v>31</v>
      </c>
      <c r="D23" s="14" t="s">
        <v>12</v>
      </c>
      <c r="E23" s="14" t="s">
        <v>12</v>
      </c>
      <c r="F23" s="14" t="s">
        <v>12</v>
      </c>
      <c r="G23" s="14" t="s">
        <v>12</v>
      </c>
      <c r="H23" s="20"/>
      <c r="I23" s="20"/>
      <c r="J23" s="20"/>
      <c r="K23" s="4"/>
      <c r="L23" s="4"/>
      <c r="M23" s="4"/>
      <c r="N23" s="4"/>
      <c r="O23" s="4"/>
      <c r="P23" s="4"/>
    </row>
    <row r="24">
      <c r="A24" s="11" t="s">
        <v>94</v>
      </c>
      <c r="B24" s="11" t="s">
        <v>96</v>
      </c>
      <c r="C24" s="13" t="s">
        <v>25</v>
      </c>
      <c r="D24" s="14" t="s">
        <v>12</v>
      </c>
      <c r="E24" s="14" t="s">
        <v>12</v>
      </c>
      <c r="F24" s="14" t="s">
        <v>12</v>
      </c>
      <c r="G24" s="14" t="s">
        <v>12</v>
      </c>
      <c r="H24" s="4"/>
      <c r="I24" s="20"/>
      <c r="J24" s="20"/>
      <c r="K24" s="4"/>
      <c r="L24" s="4"/>
      <c r="M24" s="4"/>
      <c r="N24" s="4"/>
      <c r="O24" s="4"/>
      <c r="P24" s="4"/>
    </row>
    <row r="25">
      <c r="A25" s="11" t="s">
        <v>94</v>
      </c>
      <c r="B25" s="12" t="s">
        <v>97</v>
      </c>
      <c r="C25" s="13" t="s">
        <v>25</v>
      </c>
      <c r="D25" s="14" t="s">
        <v>12</v>
      </c>
      <c r="E25" s="14" t="s">
        <v>12</v>
      </c>
      <c r="F25" s="14" t="s">
        <v>12</v>
      </c>
      <c r="G25" s="14" t="s">
        <v>12</v>
      </c>
      <c r="H25" s="4"/>
      <c r="I25" s="4"/>
      <c r="J25" s="4"/>
      <c r="K25" s="4"/>
      <c r="L25" s="4"/>
      <c r="M25" s="4"/>
      <c r="N25" s="4"/>
      <c r="O25" s="4"/>
      <c r="P25" s="4"/>
    </row>
    <row r="26">
      <c r="A26" s="11" t="s">
        <v>98</v>
      </c>
      <c r="B26" s="29" t="s">
        <v>99</v>
      </c>
      <c r="C26" s="13" t="s">
        <v>100</v>
      </c>
      <c r="D26" s="14" t="s">
        <v>12</v>
      </c>
      <c r="E26" s="14" t="s">
        <v>12</v>
      </c>
      <c r="F26" s="14" t="s">
        <v>12</v>
      </c>
      <c r="G26" s="14" t="s">
        <v>12</v>
      </c>
      <c r="H26" s="4"/>
      <c r="I26" s="4"/>
      <c r="J26" s="4"/>
      <c r="K26" s="4"/>
      <c r="L26" s="4"/>
      <c r="M26" s="4"/>
      <c r="N26" s="4"/>
      <c r="O26" s="4"/>
      <c r="P26" s="4"/>
    </row>
    <row r="27">
      <c r="A27" s="11" t="s">
        <v>98</v>
      </c>
      <c r="B27" s="11" t="s">
        <v>101</v>
      </c>
      <c r="C27" s="21" t="s">
        <v>100</v>
      </c>
      <c r="D27" s="14" t="s">
        <v>12</v>
      </c>
      <c r="E27" s="14" t="s">
        <v>61</v>
      </c>
      <c r="F27" s="14" t="s">
        <v>12</v>
      </c>
      <c r="G27" s="14" t="s">
        <v>12</v>
      </c>
      <c r="H27" s="4"/>
      <c r="I27" s="4"/>
      <c r="J27" s="4"/>
      <c r="K27" s="4"/>
      <c r="L27" s="4"/>
      <c r="M27" s="4"/>
      <c r="N27" s="4"/>
      <c r="O27" s="4"/>
      <c r="P27" s="4"/>
    </row>
    <row r="28">
      <c r="A28" s="11" t="s">
        <v>98</v>
      </c>
      <c r="B28" s="11" t="s">
        <v>102</v>
      </c>
      <c r="C28" s="13" t="s">
        <v>31</v>
      </c>
      <c r="D28" s="14" t="s">
        <v>12</v>
      </c>
      <c r="E28" s="14" t="s">
        <v>12</v>
      </c>
      <c r="F28" s="14" t="s">
        <v>12</v>
      </c>
      <c r="G28" s="14" t="s">
        <v>12</v>
      </c>
      <c r="H28" s="4"/>
      <c r="I28" s="4"/>
      <c r="J28" s="4"/>
      <c r="K28" s="4"/>
      <c r="L28" s="4"/>
      <c r="M28" s="4"/>
      <c r="N28" s="4"/>
      <c r="O28" s="4"/>
      <c r="P28" s="4"/>
    </row>
    <row r="29">
      <c r="A29" s="11" t="s">
        <v>103</v>
      </c>
      <c r="B29" s="11" t="s">
        <v>104</v>
      </c>
      <c r="C29" s="13" t="s">
        <v>49</v>
      </c>
      <c r="D29" s="14" t="s">
        <v>12</v>
      </c>
      <c r="E29" s="14" t="s">
        <v>12</v>
      </c>
      <c r="F29" s="14" t="s">
        <v>12</v>
      </c>
      <c r="G29" s="14" t="s">
        <v>12</v>
      </c>
      <c r="H29" s="4"/>
      <c r="I29" s="4"/>
      <c r="J29" s="4"/>
      <c r="K29" s="4"/>
      <c r="L29" s="4"/>
      <c r="M29" s="4"/>
      <c r="N29" s="4"/>
      <c r="O29" s="4"/>
      <c r="P29" s="4"/>
    </row>
    <row r="30">
      <c r="A30" s="11" t="s">
        <v>103</v>
      </c>
      <c r="B30" s="12" t="s">
        <v>105</v>
      </c>
      <c r="C30" s="13" t="s">
        <v>49</v>
      </c>
      <c r="D30" s="14" t="s">
        <v>12</v>
      </c>
      <c r="E30" s="14" t="s">
        <v>12</v>
      </c>
      <c r="F30" s="14" t="s">
        <v>12</v>
      </c>
      <c r="G30" s="14" t="s">
        <v>12</v>
      </c>
      <c r="H30" s="4"/>
      <c r="I30" s="4"/>
      <c r="J30" s="4"/>
      <c r="K30" s="4"/>
      <c r="L30" s="4"/>
      <c r="M30" s="4"/>
      <c r="N30" s="4"/>
      <c r="O30" s="4"/>
      <c r="P30" s="4"/>
    </row>
    <row r="31">
      <c r="A31" s="11" t="s">
        <v>103</v>
      </c>
      <c r="B31" s="12" t="s">
        <v>106</v>
      </c>
      <c r="C31" s="13" t="s">
        <v>107</v>
      </c>
      <c r="D31" s="14" t="s">
        <v>12</v>
      </c>
      <c r="E31" s="14" t="s">
        <v>12</v>
      </c>
      <c r="F31" s="14" t="s">
        <v>12</v>
      </c>
      <c r="G31" s="14" t="s">
        <v>12</v>
      </c>
      <c r="H31" s="4"/>
      <c r="I31" s="4"/>
      <c r="J31" s="4"/>
      <c r="K31" s="4"/>
      <c r="L31" s="4"/>
      <c r="M31" s="4"/>
      <c r="N31" s="4"/>
      <c r="O31" s="4"/>
      <c r="P31" s="4"/>
    </row>
    <row r="32">
      <c r="A32" s="11" t="s">
        <v>108</v>
      </c>
      <c r="B32" s="11" t="s">
        <v>109</v>
      </c>
      <c r="C32" s="13" t="s">
        <v>31</v>
      </c>
      <c r="D32" s="14" t="s">
        <v>12</v>
      </c>
      <c r="E32" s="14" t="s">
        <v>12</v>
      </c>
      <c r="F32" s="14" t="s">
        <v>12</v>
      </c>
      <c r="G32" s="14" t="s">
        <v>12</v>
      </c>
      <c r="H32" s="4"/>
      <c r="I32" s="4"/>
      <c r="J32" s="4"/>
      <c r="K32" s="4"/>
      <c r="L32" s="4"/>
      <c r="M32" s="4"/>
      <c r="N32" s="4"/>
      <c r="O32" s="4"/>
      <c r="P32" s="4"/>
    </row>
    <row r="33">
      <c r="A33" s="11" t="s">
        <v>108</v>
      </c>
      <c r="B33" s="11" t="s">
        <v>110</v>
      </c>
      <c r="C33" s="13" t="s">
        <v>31</v>
      </c>
      <c r="D33" s="14" t="s">
        <v>12</v>
      </c>
      <c r="E33" s="14" t="s">
        <v>12</v>
      </c>
      <c r="F33" s="14" t="s">
        <v>12</v>
      </c>
      <c r="G33" s="14" t="s">
        <v>12</v>
      </c>
      <c r="H33" s="4"/>
      <c r="I33" s="4"/>
      <c r="J33" s="4"/>
      <c r="K33" s="4"/>
      <c r="L33" s="4"/>
      <c r="M33" s="4"/>
      <c r="N33" s="4"/>
      <c r="O33" s="4"/>
      <c r="P33" s="4"/>
    </row>
    <row r="34">
      <c r="A34" s="11" t="s">
        <v>108</v>
      </c>
      <c r="B34" s="11" t="s">
        <v>111</v>
      </c>
      <c r="C34" s="13" t="s">
        <v>112</v>
      </c>
      <c r="D34" s="14" t="s">
        <v>12</v>
      </c>
      <c r="E34" s="14" t="s">
        <v>12</v>
      </c>
      <c r="F34" s="14" t="s">
        <v>12</v>
      </c>
      <c r="G34" s="14" t="s">
        <v>12</v>
      </c>
      <c r="H34" s="4"/>
      <c r="I34" s="4"/>
      <c r="J34" s="4"/>
      <c r="K34" s="4"/>
      <c r="L34" s="4"/>
      <c r="M34" s="4"/>
      <c r="N34" s="4"/>
      <c r="O34" s="4"/>
      <c r="P34" s="4"/>
    </row>
    <row r="35">
      <c r="A35" s="11" t="s">
        <v>108</v>
      </c>
      <c r="B35" s="11" t="s">
        <v>113</v>
      </c>
      <c r="C35" s="21" t="s">
        <v>114</v>
      </c>
      <c r="D35" s="14" t="s">
        <v>12</v>
      </c>
      <c r="E35" s="14" t="s">
        <v>12</v>
      </c>
      <c r="F35" s="14" t="s">
        <v>12</v>
      </c>
      <c r="G35" s="14" t="s">
        <v>12</v>
      </c>
      <c r="H35" s="4"/>
      <c r="I35" s="4"/>
      <c r="J35" s="4"/>
      <c r="K35" s="4"/>
      <c r="L35" s="4"/>
      <c r="M35" s="4"/>
      <c r="N35" s="4"/>
      <c r="O35" s="4"/>
      <c r="P35" s="4"/>
    </row>
    <row r="36">
      <c r="A36" s="11" t="s">
        <v>115</v>
      </c>
      <c r="B36" s="11" t="s">
        <v>116</v>
      </c>
      <c r="C36" s="13" t="s">
        <v>49</v>
      </c>
      <c r="D36" s="14" t="s">
        <v>12</v>
      </c>
      <c r="E36" s="14" t="s">
        <v>12</v>
      </c>
      <c r="F36" s="14" t="s">
        <v>12</v>
      </c>
      <c r="G36" s="14" t="s">
        <v>12</v>
      </c>
      <c r="H36" s="4"/>
      <c r="I36" s="4"/>
      <c r="J36" s="4"/>
      <c r="K36" s="4"/>
      <c r="L36" s="4"/>
      <c r="M36" s="4"/>
      <c r="N36" s="4"/>
      <c r="O36" s="4"/>
      <c r="P36" s="4"/>
    </row>
    <row r="37">
      <c r="A37" s="11" t="s">
        <v>115</v>
      </c>
      <c r="B37" s="12" t="s">
        <v>117</v>
      </c>
      <c r="C37" s="13" t="s">
        <v>49</v>
      </c>
      <c r="D37" s="14" t="s">
        <v>12</v>
      </c>
      <c r="E37" s="14" t="s">
        <v>12</v>
      </c>
      <c r="F37" s="14" t="s">
        <v>12</v>
      </c>
      <c r="G37" s="14" t="s">
        <v>12</v>
      </c>
      <c r="H37" s="4"/>
      <c r="I37" s="4"/>
      <c r="J37" s="4"/>
      <c r="K37" s="4"/>
      <c r="L37" s="4"/>
      <c r="M37" s="4"/>
      <c r="N37" s="4"/>
      <c r="O37" s="4"/>
      <c r="P37" s="4"/>
    </row>
    <row r="38">
      <c r="A38" s="11" t="s">
        <v>115</v>
      </c>
      <c r="B38" s="30" t="s">
        <v>118</v>
      </c>
      <c r="C38" s="13" t="s">
        <v>107</v>
      </c>
      <c r="D38" s="14" t="s">
        <v>12</v>
      </c>
      <c r="E38" s="14" t="s">
        <v>12</v>
      </c>
      <c r="F38" s="14" t="s">
        <v>12</v>
      </c>
      <c r="G38" s="14" t="s">
        <v>12</v>
      </c>
      <c r="H38" s="4"/>
      <c r="I38" s="4"/>
      <c r="J38" s="4"/>
      <c r="K38" s="4"/>
      <c r="L38" s="4"/>
      <c r="M38" s="4"/>
      <c r="N38" s="4"/>
      <c r="O38" s="4"/>
      <c r="P38" s="4"/>
    </row>
    <row r="39">
      <c r="A39" s="11" t="s">
        <v>115</v>
      </c>
      <c r="B39" s="12" t="s">
        <v>119</v>
      </c>
      <c r="C39" s="13" t="s">
        <v>49</v>
      </c>
      <c r="D39" s="14" t="s">
        <v>12</v>
      </c>
      <c r="E39" s="14" t="s">
        <v>12</v>
      </c>
      <c r="F39" s="14" t="s">
        <v>12</v>
      </c>
      <c r="G39" s="14" t="s">
        <v>12</v>
      </c>
      <c r="H39" s="4"/>
      <c r="I39" s="4"/>
      <c r="J39" s="4"/>
      <c r="K39" s="4"/>
      <c r="L39" s="4"/>
      <c r="M39" s="4"/>
      <c r="N39" s="4"/>
      <c r="O39" s="4"/>
      <c r="P39" s="4"/>
    </row>
    <row r="40">
      <c r="A40" s="11" t="s">
        <v>120</v>
      </c>
      <c r="B40" s="11" t="s">
        <v>121</v>
      </c>
      <c r="C40" s="21" t="s">
        <v>122</v>
      </c>
      <c r="D40" s="14" t="s">
        <v>12</v>
      </c>
      <c r="E40" s="14" t="s">
        <v>12</v>
      </c>
      <c r="F40" s="14" t="s">
        <v>12</v>
      </c>
      <c r="G40" s="14" t="s">
        <v>12</v>
      </c>
      <c r="H40" s="4"/>
      <c r="I40" s="4"/>
      <c r="J40" s="4"/>
      <c r="K40" s="4"/>
      <c r="L40" s="4"/>
      <c r="M40" s="4"/>
      <c r="N40" s="4"/>
      <c r="O40" s="4"/>
      <c r="P40" s="4"/>
    </row>
    <row r="41">
      <c r="A41" s="11" t="s">
        <v>120</v>
      </c>
      <c r="B41" s="11" t="s">
        <v>123</v>
      </c>
      <c r="C41" s="13" t="s">
        <v>107</v>
      </c>
      <c r="D41" s="14" t="s">
        <v>12</v>
      </c>
      <c r="E41" s="14" t="s">
        <v>12</v>
      </c>
      <c r="F41" s="14" t="s">
        <v>12</v>
      </c>
      <c r="G41" s="14" t="s">
        <v>12</v>
      </c>
      <c r="H41" s="4"/>
      <c r="I41" s="4"/>
      <c r="J41" s="4"/>
      <c r="K41" s="4"/>
      <c r="L41" s="4"/>
      <c r="M41" s="4"/>
      <c r="N41" s="4"/>
      <c r="O41" s="4"/>
      <c r="P41" s="4"/>
    </row>
    <row r="42">
      <c r="A42" s="11" t="s">
        <v>120</v>
      </c>
      <c r="B42" s="11" t="s">
        <v>124</v>
      </c>
      <c r="C42" s="21" t="s">
        <v>125</v>
      </c>
      <c r="D42" s="14" t="s">
        <v>12</v>
      </c>
      <c r="E42" s="14" t="s">
        <v>12</v>
      </c>
      <c r="F42" s="14" t="s">
        <v>12</v>
      </c>
      <c r="G42" s="14" t="s">
        <v>12</v>
      </c>
      <c r="H42" s="4"/>
      <c r="I42" s="4"/>
      <c r="J42" s="4"/>
      <c r="K42" s="4"/>
      <c r="L42" s="4"/>
      <c r="M42" s="4"/>
      <c r="N42" s="4"/>
      <c r="O42" s="4"/>
      <c r="P42" s="4"/>
    </row>
    <row r="43">
      <c r="A43" s="11" t="s">
        <v>120</v>
      </c>
      <c r="B43" s="11" t="s">
        <v>126</v>
      </c>
      <c r="C43" s="13" t="s">
        <v>85</v>
      </c>
      <c r="D43" s="14" t="s">
        <v>12</v>
      </c>
      <c r="E43" s="14" t="s">
        <v>12</v>
      </c>
      <c r="F43" s="14" t="s">
        <v>12</v>
      </c>
      <c r="G43" s="14" t="s">
        <v>12</v>
      </c>
      <c r="H43" s="4"/>
      <c r="I43" s="4"/>
      <c r="J43" s="4"/>
      <c r="K43" s="4"/>
      <c r="L43" s="4"/>
      <c r="M43" s="4"/>
      <c r="N43" s="4"/>
      <c r="O43" s="4"/>
      <c r="P43" s="4"/>
    </row>
    <row r="44">
      <c r="A44" s="11" t="s">
        <v>120</v>
      </c>
      <c r="B44" s="11" t="s">
        <v>127</v>
      </c>
      <c r="C44" s="21" t="s">
        <v>125</v>
      </c>
      <c r="D44" s="31"/>
      <c r="E44" s="14" t="s">
        <v>12</v>
      </c>
      <c r="F44" s="14" t="s">
        <v>12</v>
      </c>
      <c r="G44" s="14" t="s">
        <v>12</v>
      </c>
      <c r="H44" s="4"/>
      <c r="I44" s="4"/>
      <c r="J44" s="4"/>
      <c r="K44" s="4"/>
      <c r="L44" s="4"/>
      <c r="M44" s="4"/>
      <c r="N44" s="4"/>
      <c r="O44" s="4"/>
      <c r="P44" s="4"/>
    </row>
    <row r="45">
      <c r="A45" s="11" t="s">
        <v>128</v>
      </c>
      <c r="B45" s="23" t="s">
        <v>129</v>
      </c>
      <c r="C45" s="21" t="s">
        <v>130</v>
      </c>
      <c r="D45" s="14" t="s">
        <v>61</v>
      </c>
      <c r="E45" s="14" t="s">
        <v>12</v>
      </c>
      <c r="F45" s="14" t="s">
        <v>12</v>
      </c>
      <c r="G45" s="14" t="s">
        <v>12</v>
      </c>
      <c r="H45" s="4"/>
      <c r="I45" s="4"/>
      <c r="J45" s="4"/>
      <c r="K45" s="4"/>
      <c r="L45" s="4"/>
      <c r="M45" s="4"/>
      <c r="N45" s="4"/>
      <c r="O45" s="4"/>
      <c r="P45" s="4"/>
    </row>
    <row r="46">
      <c r="A46" s="11" t="s">
        <v>128</v>
      </c>
      <c r="B46" s="11" t="s">
        <v>131</v>
      </c>
      <c r="C46" s="13" t="s">
        <v>78</v>
      </c>
      <c r="D46" s="14" t="s">
        <v>12</v>
      </c>
      <c r="E46" s="14" t="s">
        <v>12</v>
      </c>
      <c r="F46" s="14" t="s">
        <v>12</v>
      </c>
      <c r="G46" s="14" t="s">
        <v>12</v>
      </c>
      <c r="H46" s="4"/>
      <c r="I46" s="4"/>
      <c r="J46" s="4"/>
      <c r="K46" s="4"/>
      <c r="L46" s="4"/>
      <c r="M46" s="4"/>
      <c r="N46" s="4"/>
      <c r="O46" s="4"/>
      <c r="P46" s="4"/>
    </row>
    <row r="47">
      <c r="A47" s="11" t="s">
        <v>128</v>
      </c>
      <c r="B47" s="11" t="s">
        <v>132</v>
      </c>
      <c r="C47" s="21" t="s">
        <v>133</v>
      </c>
      <c r="D47" s="14" t="s">
        <v>12</v>
      </c>
      <c r="E47" s="14" t="s">
        <v>12</v>
      </c>
      <c r="F47" s="14" t="s">
        <v>12</v>
      </c>
      <c r="G47" s="14" t="s">
        <v>12</v>
      </c>
      <c r="H47" s="4"/>
      <c r="I47" s="4"/>
      <c r="J47" s="4"/>
      <c r="K47" s="4"/>
      <c r="L47" s="4"/>
      <c r="M47" s="4"/>
      <c r="N47" s="4"/>
      <c r="O47" s="4"/>
      <c r="P47" s="4"/>
    </row>
    <row r="48">
      <c r="A48" s="11" t="s">
        <v>128</v>
      </c>
      <c r="B48" s="11" t="s">
        <v>134</v>
      </c>
      <c r="C48" s="21" t="s">
        <v>125</v>
      </c>
      <c r="D48" s="14" t="s">
        <v>12</v>
      </c>
      <c r="E48" s="14" t="s">
        <v>12</v>
      </c>
      <c r="F48" s="14" t="s">
        <v>12</v>
      </c>
      <c r="G48" s="14" t="s">
        <v>12</v>
      </c>
      <c r="H48" s="4"/>
      <c r="I48" s="4"/>
      <c r="J48" s="4"/>
      <c r="K48" s="4"/>
      <c r="L48" s="4"/>
      <c r="M48" s="4"/>
      <c r="N48" s="4"/>
      <c r="O48" s="4"/>
      <c r="P48" s="4"/>
    </row>
    <row r="49">
      <c r="A49" s="11" t="s">
        <v>128</v>
      </c>
      <c r="B49" s="30" t="s">
        <v>135</v>
      </c>
      <c r="C49" s="21" t="s">
        <v>136</v>
      </c>
      <c r="D49" s="14" t="s">
        <v>12</v>
      </c>
      <c r="E49" s="14" t="s">
        <v>12</v>
      </c>
      <c r="F49" s="14" t="s">
        <v>12</v>
      </c>
      <c r="G49" s="14" t="s">
        <v>12</v>
      </c>
      <c r="H49" s="4"/>
      <c r="I49" s="4"/>
      <c r="J49" s="4"/>
      <c r="K49" s="4"/>
      <c r="L49" s="4"/>
      <c r="M49" s="4"/>
      <c r="N49" s="4"/>
      <c r="O49" s="4"/>
      <c r="P49" s="4"/>
    </row>
    <row r="50">
      <c r="A50" s="11" t="s">
        <v>137</v>
      </c>
      <c r="B50" s="11" t="s">
        <v>138</v>
      </c>
      <c r="C50" s="13" t="s">
        <v>11</v>
      </c>
      <c r="D50" s="14" t="s">
        <v>12</v>
      </c>
      <c r="E50" s="14" t="s">
        <v>12</v>
      </c>
      <c r="F50" s="14" t="s">
        <v>12</v>
      </c>
      <c r="G50" s="14" t="s">
        <v>12</v>
      </c>
      <c r="H50" s="4"/>
      <c r="I50" s="4"/>
      <c r="J50" s="4"/>
      <c r="K50" s="4"/>
      <c r="L50" s="4"/>
      <c r="M50" s="4"/>
      <c r="N50" s="4"/>
      <c r="O50" s="4"/>
      <c r="P50" s="4"/>
    </row>
    <row r="51">
      <c r="A51" s="11" t="s">
        <v>137</v>
      </c>
      <c r="B51" s="11" t="s">
        <v>139</v>
      </c>
      <c r="C51" s="21" t="s">
        <v>140</v>
      </c>
      <c r="D51" s="14" t="s">
        <v>12</v>
      </c>
      <c r="E51" s="14" t="s">
        <v>12</v>
      </c>
      <c r="F51" s="14" t="s">
        <v>12</v>
      </c>
      <c r="G51" s="14" t="s">
        <v>12</v>
      </c>
      <c r="H51" s="4"/>
      <c r="I51" s="4"/>
      <c r="J51" s="4"/>
      <c r="K51" s="4"/>
      <c r="L51" s="4"/>
      <c r="M51" s="4"/>
      <c r="N51" s="4"/>
      <c r="O51" s="4"/>
      <c r="P51" s="4"/>
    </row>
    <row r="52">
      <c r="A52" s="11" t="s">
        <v>137</v>
      </c>
      <c r="B52" s="30" t="s">
        <v>141</v>
      </c>
      <c r="C52" s="21" t="s">
        <v>142</v>
      </c>
      <c r="D52" s="14" t="s">
        <v>12</v>
      </c>
      <c r="E52" s="14" t="s">
        <v>12</v>
      </c>
      <c r="F52" s="14" t="s">
        <v>12</v>
      </c>
      <c r="G52" s="14" t="s">
        <v>12</v>
      </c>
      <c r="H52" s="4"/>
      <c r="I52" s="4"/>
      <c r="J52" s="4"/>
      <c r="K52" s="4"/>
      <c r="L52" s="4"/>
      <c r="M52" s="4"/>
      <c r="N52" s="4"/>
      <c r="O52" s="4"/>
      <c r="P52" s="4"/>
    </row>
    <row r="53">
      <c r="A53" s="11" t="s">
        <v>137</v>
      </c>
      <c r="B53" s="30" t="s">
        <v>143</v>
      </c>
      <c r="C53" s="13" t="s">
        <v>144</v>
      </c>
      <c r="D53" s="14" t="s">
        <v>12</v>
      </c>
      <c r="E53" s="14" t="s">
        <v>61</v>
      </c>
      <c r="F53" s="14" t="s">
        <v>12</v>
      </c>
      <c r="G53" s="14" t="s">
        <v>12</v>
      </c>
      <c r="H53" s="4"/>
      <c r="I53" s="4"/>
      <c r="J53" s="4"/>
      <c r="K53" s="4"/>
      <c r="L53" s="4"/>
      <c r="M53" s="4"/>
      <c r="N53" s="4"/>
      <c r="O53" s="4"/>
      <c r="P53" s="4"/>
    </row>
    <row r="54">
      <c r="A54" s="11" t="s">
        <v>145</v>
      </c>
      <c r="B54" s="11" t="s">
        <v>146</v>
      </c>
      <c r="C54" s="21" t="s">
        <v>140</v>
      </c>
      <c r="D54" s="14" t="s">
        <v>12</v>
      </c>
      <c r="E54" s="14" t="s">
        <v>12</v>
      </c>
      <c r="F54" s="14" t="s">
        <v>12</v>
      </c>
      <c r="G54" s="14" t="s">
        <v>12</v>
      </c>
      <c r="H54" s="4"/>
      <c r="I54" s="4"/>
      <c r="J54" s="4"/>
      <c r="K54" s="4"/>
      <c r="L54" s="4"/>
      <c r="M54" s="4"/>
      <c r="N54" s="4"/>
      <c r="O54" s="4"/>
      <c r="P54" s="4"/>
    </row>
    <row r="55">
      <c r="A55" s="11" t="s">
        <v>145</v>
      </c>
      <c r="B55" s="11" t="s">
        <v>147</v>
      </c>
      <c r="C55" s="13" t="s">
        <v>112</v>
      </c>
      <c r="D55" s="14" t="s">
        <v>12</v>
      </c>
      <c r="E55" s="14" t="s">
        <v>12</v>
      </c>
      <c r="F55" s="14" t="s">
        <v>12</v>
      </c>
      <c r="G55" s="14" t="s">
        <v>12</v>
      </c>
      <c r="H55" s="4"/>
      <c r="I55" s="4"/>
      <c r="J55" s="4"/>
      <c r="K55" s="4"/>
      <c r="L55" s="4"/>
      <c r="M55" s="4"/>
      <c r="N55" s="4"/>
      <c r="O55" s="4"/>
      <c r="P55" s="4"/>
    </row>
    <row r="56">
      <c r="A56" s="11" t="s">
        <v>145</v>
      </c>
      <c r="B56" s="11" t="s">
        <v>148</v>
      </c>
      <c r="C56" s="13" t="s">
        <v>142</v>
      </c>
      <c r="D56" s="14" t="s">
        <v>12</v>
      </c>
      <c r="E56" s="14" t="s">
        <v>12</v>
      </c>
      <c r="F56" s="14" t="s">
        <v>12</v>
      </c>
      <c r="G56" s="14" t="s">
        <v>12</v>
      </c>
      <c r="H56" s="4"/>
      <c r="I56" s="4"/>
      <c r="J56" s="4"/>
      <c r="K56" s="4"/>
      <c r="L56" s="4"/>
      <c r="M56" s="4"/>
      <c r="N56" s="4"/>
      <c r="O56" s="4"/>
      <c r="P56" s="4"/>
    </row>
    <row r="57">
      <c r="A57" s="11" t="s">
        <v>145</v>
      </c>
      <c r="B57" s="11" t="s">
        <v>149</v>
      </c>
      <c r="C57" s="21" t="s">
        <v>150</v>
      </c>
      <c r="D57" s="14" t="s">
        <v>12</v>
      </c>
      <c r="E57" s="14" t="s">
        <v>12</v>
      </c>
      <c r="F57" s="14" t="s">
        <v>12</v>
      </c>
      <c r="G57" s="14" t="s">
        <v>12</v>
      </c>
      <c r="H57" s="4"/>
      <c r="I57" s="4"/>
      <c r="J57" s="4"/>
      <c r="K57" s="4"/>
      <c r="L57" s="4"/>
      <c r="M57" s="4"/>
      <c r="N57" s="4"/>
      <c r="O57" s="4"/>
      <c r="P57" s="4"/>
    </row>
    <row r="58">
      <c r="A58" s="11" t="s">
        <v>151</v>
      </c>
      <c r="B58" s="11" t="s">
        <v>152</v>
      </c>
      <c r="C58" s="21" t="s">
        <v>122</v>
      </c>
      <c r="D58" s="14" t="s">
        <v>12</v>
      </c>
      <c r="E58" s="14" t="s">
        <v>12</v>
      </c>
      <c r="F58" s="14" t="s">
        <v>12</v>
      </c>
      <c r="G58" s="14" t="s">
        <v>12</v>
      </c>
      <c r="H58" s="4"/>
      <c r="I58" s="4"/>
      <c r="J58" s="4"/>
      <c r="K58" s="4"/>
      <c r="L58" s="4"/>
      <c r="M58" s="4"/>
      <c r="N58" s="4"/>
      <c r="O58" s="4"/>
      <c r="P58" s="4"/>
    </row>
    <row r="59">
      <c r="A59" s="11" t="s">
        <v>151</v>
      </c>
      <c r="B59" s="11" t="s">
        <v>153</v>
      </c>
      <c r="C59" s="13" t="s">
        <v>85</v>
      </c>
      <c r="D59" s="14" t="s">
        <v>12</v>
      </c>
      <c r="E59" s="14" t="s">
        <v>12</v>
      </c>
      <c r="F59" s="14" t="s">
        <v>12</v>
      </c>
      <c r="G59" s="14" t="s">
        <v>12</v>
      </c>
      <c r="H59" s="4"/>
      <c r="I59" s="4"/>
      <c r="J59" s="4"/>
      <c r="K59" s="4"/>
      <c r="L59" s="4"/>
      <c r="M59" s="4"/>
      <c r="N59" s="4"/>
      <c r="O59" s="4"/>
      <c r="P59" s="4"/>
    </row>
    <row r="60">
      <c r="A60" s="11" t="s">
        <v>151</v>
      </c>
      <c r="B60" s="11" t="s">
        <v>154</v>
      </c>
      <c r="C60" s="21" t="s">
        <v>82</v>
      </c>
      <c r="D60" s="14" t="s">
        <v>12</v>
      </c>
      <c r="E60" s="14" t="s">
        <v>12</v>
      </c>
      <c r="F60" s="14" t="s">
        <v>12</v>
      </c>
      <c r="G60" s="14" t="s">
        <v>12</v>
      </c>
      <c r="H60" s="4"/>
      <c r="I60" s="4"/>
      <c r="J60" s="4"/>
      <c r="K60" s="4"/>
      <c r="L60" s="4"/>
      <c r="M60" s="4"/>
      <c r="N60" s="4"/>
      <c r="O60" s="4"/>
      <c r="P60" s="4"/>
    </row>
    <row r="61">
      <c r="A61" s="11" t="s">
        <v>151</v>
      </c>
      <c r="B61" s="11" t="s">
        <v>155</v>
      </c>
      <c r="C61" s="21" t="s">
        <v>142</v>
      </c>
      <c r="D61" s="14" t="s">
        <v>12</v>
      </c>
      <c r="E61" s="14" t="s">
        <v>12</v>
      </c>
      <c r="F61" s="14" t="s">
        <v>12</v>
      </c>
      <c r="G61" s="14" t="s">
        <v>12</v>
      </c>
      <c r="H61" s="4"/>
      <c r="I61" s="4"/>
      <c r="J61" s="4"/>
      <c r="K61" s="4"/>
      <c r="L61" s="4"/>
      <c r="M61" s="4"/>
      <c r="N61" s="4"/>
      <c r="O61" s="4"/>
      <c r="P61" s="4"/>
    </row>
    <row r="62">
      <c r="A62" s="11" t="s">
        <v>151</v>
      </c>
      <c r="B62" s="11" t="s">
        <v>156</v>
      </c>
      <c r="C62" s="21" t="s">
        <v>122</v>
      </c>
      <c r="D62" s="14" t="s">
        <v>12</v>
      </c>
      <c r="E62" s="14" t="s">
        <v>12</v>
      </c>
      <c r="F62" s="14" t="s">
        <v>12</v>
      </c>
      <c r="G62" s="14" t="s">
        <v>12</v>
      </c>
      <c r="H62" s="4"/>
      <c r="I62" s="4"/>
      <c r="J62" s="4"/>
      <c r="K62" s="4"/>
      <c r="L62" s="4"/>
      <c r="M62" s="4"/>
      <c r="N62" s="4"/>
      <c r="O62" s="4"/>
      <c r="P62" s="4"/>
    </row>
  </sheetData>
  <mergeCells count="4">
    <mergeCell ref="A1:G1"/>
    <mergeCell ref="A2:G2"/>
    <mergeCell ref="I15:P15"/>
    <mergeCell ref="I16:P16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5"/>
    <col customWidth="1" min="2" max="2" width="90.13"/>
    <col customWidth="1" min="9" max="9" width="17.0"/>
    <col customWidth="1" min="13" max="13" width="16.25"/>
  </cols>
  <sheetData>
    <row r="1">
      <c r="A1" s="32" t="s">
        <v>157</v>
      </c>
      <c r="B1" s="6"/>
      <c r="C1" s="6"/>
      <c r="D1" s="6"/>
      <c r="E1" s="6"/>
      <c r="F1" s="6"/>
      <c r="G1" s="7"/>
      <c r="H1" s="4"/>
      <c r="I1" s="4"/>
      <c r="J1" s="4"/>
      <c r="K1" s="4"/>
      <c r="L1" s="4"/>
      <c r="M1" s="4"/>
      <c r="N1" s="4"/>
      <c r="O1" s="4"/>
      <c r="P1" s="4"/>
    </row>
    <row r="2">
      <c r="A2" s="33" t="s">
        <v>158</v>
      </c>
      <c r="B2" s="6"/>
      <c r="C2" s="6"/>
      <c r="D2" s="6"/>
      <c r="E2" s="6"/>
      <c r="F2" s="6"/>
      <c r="G2" s="7"/>
      <c r="H2" s="4"/>
      <c r="I2" s="4"/>
      <c r="J2" s="4"/>
      <c r="K2" s="4"/>
      <c r="L2" s="4"/>
      <c r="M2" s="4"/>
      <c r="N2" s="4"/>
      <c r="O2" s="4"/>
      <c r="P2" s="4"/>
    </row>
    <row r="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4"/>
      <c r="I4" s="4"/>
      <c r="J4" s="4"/>
      <c r="K4" s="4"/>
      <c r="L4" s="4"/>
      <c r="M4" s="4"/>
      <c r="N4" s="4"/>
      <c r="O4" s="4"/>
      <c r="P4" s="4"/>
    </row>
    <row r="5">
      <c r="A5" s="11" t="s">
        <v>159</v>
      </c>
      <c r="B5" s="11" t="s">
        <v>160</v>
      </c>
      <c r="C5" s="13" t="s">
        <v>11</v>
      </c>
      <c r="D5" s="34" t="s">
        <v>12</v>
      </c>
      <c r="E5" s="34" t="s">
        <v>12</v>
      </c>
      <c r="F5" s="34" t="s">
        <v>12</v>
      </c>
      <c r="G5" s="34" t="s">
        <v>12</v>
      </c>
      <c r="H5" s="4"/>
      <c r="I5" s="16" t="s">
        <v>13</v>
      </c>
      <c r="J5" s="16" t="s">
        <v>14</v>
      </c>
      <c r="K5" s="16" t="s">
        <v>15</v>
      </c>
      <c r="L5" s="16" t="s">
        <v>14</v>
      </c>
      <c r="M5" s="16" t="s">
        <v>16</v>
      </c>
      <c r="N5" s="16" t="s">
        <v>14</v>
      </c>
      <c r="O5" s="16" t="s">
        <v>17</v>
      </c>
      <c r="P5" s="16" t="s">
        <v>14</v>
      </c>
      <c r="Q5" s="17" t="s">
        <v>18</v>
      </c>
    </row>
    <row r="6">
      <c r="A6" s="11" t="s">
        <v>159</v>
      </c>
      <c r="B6" s="11" t="s">
        <v>161</v>
      </c>
      <c r="C6" s="13" t="s">
        <v>11</v>
      </c>
      <c r="D6" s="34" t="s">
        <v>12</v>
      </c>
      <c r="E6" s="34" t="s">
        <v>12</v>
      </c>
      <c r="F6" s="34" t="s">
        <v>12</v>
      </c>
      <c r="G6" s="34" t="s">
        <v>12</v>
      </c>
      <c r="H6" s="15"/>
      <c r="I6" s="17" t="s">
        <v>20</v>
      </c>
      <c r="J6" s="17">
        <f t="shared" ref="J6:J15" si="1">COUNTIF($C$2:$C$200, MID(INDIRECT(ADDRESS(ROW(), COLUMN()-1)), FIND("(", INDIRECT(ADDRESS(ROW(), COLUMN()-1))) + 1, FIND(")", INDIRECT(ADDRESS(ROW(), COLUMN()-1))) - FIND("(", INDIRECT(ADDRESS(ROW(), COLUMN()-1))) - 1))</f>
        <v>16</v>
      </c>
      <c r="K6" s="17" t="s">
        <v>21</v>
      </c>
      <c r="L6" s="19">
        <f t="shared" ref="L6:L15" si="2">COUNTIF($C$2:$C$200, MID(INDIRECT(ADDRESS(ROW(), COLUMN()-1)), FIND("(", INDIRECT(ADDRESS(ROW(), COLUMN()-1))) + 1, FIND(")", INDIRECT(ADDRESS(ROW(), COLUMN()-1))) - FIND("(", INDIRECT(ADDRESS(ROW(), COLUMN()-1))) - 1))</f>
        <v>3</v>
      </c>
      <c r="M6" s="17" t="s">
        <v>22</v>
      </c>
      <c r="N6" s="17">
        <f t="shared" ref="N6:N15" si="3">COUNTIF($C$2:$C$200, MID(INDIRECT(ADDRESS(ROW(), COLUMN()-1)), FIND("(", INDIRECT(ADDRESS(ROW(), COLUMN()-1))) + 1, FIND(")", INDIRECT(ADDRESS(ROW(), COLUMN()-1))) - FIND("(", INDIRECT(ADDRESS(ROW(), COLUMN()-1))) - 1))</f>
        <v>13</v>
      </c>
      <c r="O6" s="17" t="s">
        <v>23</v>
      </c>
      <c r="P6" s="17">
        <f t="shared" ref="P6:P15" si="4">COUNTIF($C$2:$C$200, MID(INDIRECT(ADDRESS(ROW(), COLUMN()-1)), FIND("(", INDIRECT(ADDRESS(ROW(), COLUMN()-1))) + 1, FIND(")", INDIRECT(ADDRESS(ROW(), COLUMN()-1))) - FIND("(", INDIRECT(ADDRESS(ROW(), COLUMN()-1))) - 1))</f>
        <v>0</v>
      </c>
      <c r="Q6" s="17">
        <f t="shared" ref="Q6:Q16" si="5">sum(J6,L6,N6,P6)</f>
        <v>32</v>
      </c>
    </row>
    <row r="7">
      <c r="A7" s="11" t="s">
        <v>159</v>
      </c>
      <c r="B7" s="11" t="s">
        <v>162</v>
      </c>
      <c r="C7" s="13" t="s">
        <v>11</v>
      </c>
      <c r="D7" s="34" t="s">
        <v>12</v>
      </c>
      <c r="E7" s="34" t="s">
        <v>12</v>
      </c>
      <c r="F7" s="34" t="s">
        <v>12</v>
      </c>
      <c r="G7" s="34" t="s">
        <v>12</v>
      </c>
      <c r="H7" s="20"/>
      <c r="I7" s="17" t="s">
        <v>26</v>
      </c>
      <c r="J7" s="17">
        <f t="shared" si="1"/>
        <v>28</v>
      </c>
      <c r="K7" s="17" t="s">
        <v>27</v>
      </c>
      <c r="L7" s="19">
        <f t="shared" si="2"/>
        <v>13</v>
      </c>
      <c r="M7" s="17" t="s">
        <v>28</v>
      </c>
      <c r="N7" s="17">
        <f t="shared" si="3"/>
        <v>3</v>
      </c>
      <c r="O7" s="17" t="s">
        <v>29</v>
      </c>
      <c r="P7" s="17">
        <f t="shared" si="4"/>
        <v>0</v>
      </c>
      <c r="Q7" s="17">
        <f t="shared" si="5"/>
        <v>44</v>
      </c>
    </row>
    <row r="8">
      <c r="A8" s="11" t="s">
        <v>159</v>
      </c>
      <c r="B8" s="30" t="s">
        <v>163</v>
      </c>
      <c r="C8" s="13" t="s">
        <v>11</v>
      </c>
      <c r="D8" s="34" t="s">
        <v>12</v>
      </c>
      <c r="E8" s="34" t="s">
        <v>12</v>
      </c>
      <c r="F8" s="34" t="s">
        <v>12</v>
      </c>
      <c r="G8" s="34" t="s">
        <v>12</v>
      </c>
      <c r="H8" s="20"/>
      <c r="I8" s="17" t="s">
        <v>32</v>
      </c>
      <c r="J8" s="17">
        <f t="shared" si="1"/>
        <v>2</v>
      </c>
      <c r="K8" s="17" t="s">
        <v>33</v>
      </c>
      <c r="L8" s="19">
        <f t="shared" si="2"/>
        <v>0</v>
      </c>
      <c r="M8" s="17" t="s">
        <v>34</v>
      </c>
      <c r="N8" s="17">
        <f t="shared" si="3"/>
        <v>8</v>
      </c>
      <c r="O8" s="17" t="s">
        <v>35</v>
      </c>
      <c r="P8" s="17">
        <f t="shared" si="4"/>
        <v>0</v>
      </c>
      <c r="Q8" s="17">
        <f t="shared" si="5"/>
        <v>10</v>
      </c>
    </row>
    <row r="9">
      <c r="A9" s="11" t="s">
        <v>159</v>
      </c>
      <c r="B9" s="30" t="s">
        <v>164</v>
      </c>
      <c r="C9" s="13" t="s">
        <v>11</v>
      </c>
      <c r="D9" s="34" t="s">
        <v>12</v>
      </c>
      <c r="E9" s="34" t="s">
        <v>12</v>
      </c>
      <c r="F9" s="34" t="s">
        <v>12</v>
      </c>
      <c r="G9" s="34" t="s">
        <v>12</v>
      </c>
      <c r="H9" s="20"/>
      <c r="I9" s="17" t="s">
        <v>38</v>
      </c>
      <c r="J9" s="17">
        <f t="shared" si="1"/>
        <v>6</v>
      </c>
      <c r="K9" s="17" t="s">
        <v>39</v>
      </c>
      <c r="L9" s="19">
        <f t="shared" si="2"/>
        <v>2</v>
      </c>
      <c r="M9" s="17" t="s">
        <v>40</v>
      </c>
      <c r="N9" s="17">
        <f t="shared" si="3"/>
        <v>0</v>
      </c>
      <c r="O9" s="17" t="s">
        <v>41</v>
      </c>
      <c r="P9" s="17">
        <f t="shared" si="4"/>
        <v>0</v>
      </c>
      <c r="Q9" s="17">
        <f t="shared" si="5"/>
        <v>8</v>
      </c>
    </row>
    <row r="10">
      <c r="A10" s="11" t="s">
        <v>159</v>
      </c>
      <c r="B10" s="11" t="s">
        <v>165</v>
      </c>
      <c r="C10" s="21" t="s">
        <v>140</v>
      </c>
      <c r="D10" s="34" t="s">
        <v>12</v>
      </c>
      <c r="E10" s="34" t="s">
        <v>12</v>
      </c>
      <c r="F10" s="34" t="s">
        <v>12</v>
      </c>
      <c r="G10" s="34" t="s">
        <v>12</v>
      </c>
      <c r="H10" s="20"/>
      <c r="I10" s="17" t="s">
        <v>44</v>
      </c>
      <c r="J10" s="17">
        <f t="shared" si="1"/>
        <v>1</v>
      </c>
      <c r="K10" s="17" t="s">
        <v>45</v>
      </c>
      <c r="L10" s="19">
        <f t="shared" si="2"/>
        <v>0</v>
      </c>
      <c r="M10" s="17" t="s">
        <v>46</v>
      </c>
      <c r="N10" s="17">
        <f t="shared" si="3"/>
        <v>3</v>
      </c>
      <c r="O10" s="17" t="s">
        <v>47</v>
      </c>
      <c r="P10" s="17">
        <f t="shared" si="4"/>
        <v>0</v>
      </c>
      <c r="Q10" s="17">
        <f t="shared" si="5"/>
        <v>4</v>
      </c>
    </row>
    <row r="11">
      <c r="A11" s="11" t="s">
        <v>159</v>
      </c>
      <c r="B11" s="11" t="s">
        <v>166</v>
      </c>
      <c r="C11" s="21" t="s">
        <v>140</v>
      </c>
      <c r="D11" s="34" t="s">
        <v>12</v>
      </c>
      <c r="E11" s="34" t="s">
        <v>12</v>
      </c>
      <c r="F11" s="34" t="s">
        <v>12</v>
      </c>
      <c r="G11" s="34" t="s">
        <v>12</v>
      </c>
      <c r="H11" s="20"/>
      <c r="I11" s="17" t="s">
        <v>50</v>
      </c>
      <c r="J11" s="17">
        <f t="shared" si="1"/>
        <v>15</v>
      </c>
      <c r="K11" s="17" t="s">
        <v>51</v>
      </c>
      <c r="L11" s="19">
        <f t="shared" si="2"/>
        <v>3</v>
      </c>
      <c r="M11" s="17" t="s">
        <v>52</v>
      </c>
      <c r="N11" s="17">
        <f t="shared" si="3"/>
        <v>3</v>
      </c>
      <c r="O11" s="17" t="s">
        <v>53</v>
      </c>
      <c r="P11" s="17">
        <f t="shared" si="4"/>
        <v>0</v>
      </c>
      <c r="Q11" s="17">
        <f t="shared" si="5"/>
        <v>21</v>
      </c>
    </row>
    <row r="12">
      <c r="A12" s="11" t="s">
        <v>167</v>
      </c>
      <c r="B12" s="11" t="s">
        <v>168</v>
      </c>
      <c r="C12" s="13" t="s">
        <v>78</v>
      </c>
      <c r="D12" s="34" t="s">
        <v>12</v>
      </c>
      <c r="E12" s="34" t="s">
        <v>12</v>
      </c>
      <c r="F12" s="34" t="s">
        <v>12</v>
      </c>
      <c r="G12" s="34" t="s">
        <v>12</v>
      </c>
      <c r="H12" s="20"/>
      <c r="I12" s="17" t="s">
        <v>55</v>
      </c>
      <c r="J12" s="17">
        <f t="shared" si="1"/>
        <v>1</v>
      </c>
      <c r="K12" s="17" t="s">
        <v>56</v>
      </c>
      <c r="L12" s="19">
        <f t="shared" si="2"/>
        <v>0</v>
      </c>
      <c r="M12" s="17" t="s">
        <v>57</v>
      </c>
      <c r="N12" s="17">
        <f t="shared" si="3"/>
        <v>4</v>
      </c>
      <c r="O12" s="17" t="s">
        <v>58</v>
      </c>
      <c r="P12" s="17">
        <f t="shared" si="4"/>
        <v>0</v>
      </c>
      <c r="Q12" s="17">
        <f t="shared" si="5"/>
        <v>5</v>
      </c>
    </row>
    <row r="13">
      <c r="A13" s="11" t="s">
        <v>169</v>
      </c>
      <c r="B13" s="35" t="s">
        <v>170</v>
      </c>
      <c r="C13" s="13" t="s">
        <v>11</v>
      </c>
      <c r="D13" s="34" t="s">
        <v>12</v>
      </c>
      <c r="E13" s="34" t="s">
        <v>12</v>
      </c>
      <c r="F13" s="34" t="s">
        <v>12</v>
      </c>
      <c r="G13" s="34" t="s">
        <v>12</v>
      </c>
      <c r="H13" s="20"/>
      <c r="I13" s="17" t="s">
        <v>62</v>
      </c>
      <c r="J13" s="17">
        <f t="shared" si="1"/>
        <v>1</v>
      </c>
      <c r="K13" s="17" t="s">
        <v>63</v>
      </c>
      <c r="L13" s="19">
        <f t="shared" si="2"/>
        <v>2</v>
      </c>
      <c r="M13" s="17" t="s">
        <v>64</v>
      </c>
      <c r="N13" s="17">
        <f t="shared" si="3"/>
        <v>8</v>
      </c>
      <c r="O13" s="17" t="s">
        <v>65</v>
      </c>
      <c r="P13" s="17">
        <f t="shared" si="4"/>
        <v>0</v>
      </c>
      <c r="Q13" s="17">
        <f t="shared" si="5"/>
        <v>11</v>
      </c>
    </row>
    <row r="14">
      <c r="A14" s="11" t="s">
        <v>171</v>
      </c>
      <c r="B14" s="11" t="s">
        <v>172</v>
      </c>
      <c r="C14" s="13" t="s">
        <v>85</v>
      </c>
      <c r="D14" s="34" t="s">
        <v>12</v>
      </c>
      <c r="E14" s="34" t="s">
        <v>12</v>
      </c>
      <c r="F14" s="34" t="s">
        <v>12</v>
      </c>
      <c r="G14" s="34" t="s">
        <v>12</v>
      </c>
      <c r="H14" s="20"/>
      <c r="I14" s="17" t="s">
        <v>68</v>
      </c>
      <c r="J14" s="17">
        <f t="shared" si="1"/>
        <v>0</v>
      </c>
      <c r="K14" s="17" t="s">
        <v>69</v>
      </c>
      <c r="L14" s="19">
        <f t="shared" si="2"/>
        <v>0</v>
      </c>
      <c r="M14" s="17" t="s">
        <v>70</v>
      </c>
      <c r="N14" s="17">
        <f t="shared" si="3"/>
        <v>0</v>
      </c>
      <c r="O14" s="17" t="s">
        <v>71</v>
      </c>
      <c r="P14" s="17">
        <f t="shared" si="4"/>
        <v>0</v>
      </c>
      <c r="Q14" s="17">
        <f t="shared" si="5"/>
        <v>0</v>
      </c>
    </row>
    <row r="15">
      <c r="A15" s="11" t="s">
        <v>171</v>
      </c>
      <c r="B15" s="11" t="s">
        <v>173</v>
      </c>
      <c r="C15" s="13" t="s">
        <v>85</v>
      </c>
      <c r="D15" s="34" t="s">
        <v>12</v>
      </c>
      <c r="E15" s="34" t="s">
        <v>12</v>
      </c>
      <c r="F15" s="34" t="s">
        <v>12</v>
      </c>
      <c r="G15" s="34" t="s">
        <v>12</v>
      </c>
      <c r="H15" s="20"/>
      <c r="I15" s="17" t="s">
        <v>73</v>
      </c>
      <c r="J15" s="17">
        <f t="shared" si="1"/>
        <v>0</v>
      </c>
      <c r="K15" s="17" t="s">
        <v>74</v>
      </c>
      <c r="L15" s="19">
        <f t="shared" si="2"/>
        <v>0</v>
      </c>
      <c r="M15" s="17" t="s">
        <v>75</v>
      </c>
      <c r="N15" s="17">
        <f t="shared" si="3"/>
        <v>4</v>
      </c>
      <c r="O15" s="17" t="s">
        <v>76</v>
      </c>
      <c r="P15" s="17">
        <f t="shared" si="4"/>
        <v>0</v>
      </c>
      <c r="Q15" s="17">
        <f t="shared" si="5"/>
        <v>4</v>
      </c>
    </row>
    <row r="16">
      <c r="A16" s="11" t="s">
        <v>171</v>
      </c>
      <c r="B16" s="11" t="s">
        <v>174</v>
      </c>
      <c r="C16" s="13" t="s">
        <v>85</v>
      </c>
      <c r="D16" s="34" t="s">
        <v>12</v>
      </c>
      <c r="E16" s="34" t="s">
        <v>12</v>
      </c>
      <c r="F16" s="34" t="s">
        <v>12</v>
      </c>
      <c r="G16" s="34" t="s">
        <v>12</v>
      </c>
      <c r="H16" s="20"/>
      <c r="I16" s="24" t="s">
        <v>79</v>
      </c>
      <c r="J16" s="2"/>
      <c r="K16" s="2"/>
      <c r="L16" s="2"/>
      <c r="M16" s="2"/>
      <c r="N16" s="2"/>
      <c r="O16" s="2"/>
      <c r="P16" s="3"/>
      <c r="Q16" s="17">
        <f t="shared" si="5"/>
        <v>0</v>
      </c>
    </row>
    <row r="17">
      <c r="A17" s="11" t="s">
        <v>171</v>
      </c>
      <c r="B17" s="11" t="s">
        <v>175</v>
      </c>
      <c r="C17" s="13" t="s">
        <v>85</v>
      </c>
      <c r="D17" s="34" t="s">
        <v>12</v>
      </c>
      <c r="E17" s="34" t="s">
        <v>12</v>
      </c>
      <c r="F17" s="34" t="s">
        <v>12</v>
      </c>
      <c r="G17" s="34" t="s">
        <v>12</v>
      </c>
      <c r="H17" s="20"/>
      <c r="I17" s="25" t="s">
        <v>83</v>
      </c>
      <c r="J17" s="2"/>
      <c r="K17" s="2"/>
      <c r="L17" s="2"/>
      <c r="M17" s="2"/>
      <c r="N17" s="2"/>
      <c r="O17" s="2"/>
      <c r="P17" s="3"/>
      <c r="Q17" s="17">
        <f>sum(Q6:Q16)</f>
        <v>139</v>
      </c>
    </row>
    <row r="18">
      <c r="A18" s="11" t="s">
        <v>171</v>
      </c>
      <c r="B18" s="11" t="s">
        <v>176</v>
      </c>
      <c r="C18" s="13" t="s">
        <v>85</v>
      </c>
      <c r="D18" s="34" t="s">
        <v>12</v>
      </c>
      <c r="E18" s="34" t="s">
        <v>12</v>
      </c>
      <c r="F18" s="34" t="s">
        <v>12</v>
      </c>
      <c r="G18" s="34" t="s">
        <v>12</v>
      </c>
      <c r="H18" s="20"/>
      <c r="I18" s="26"/>
      <c r="J18" s="17" t="s">
        <v>86</v>
      </c>
      <c r="K18" s="24" t="s">
        <v>87</v>
      </c>
      <c r="L18" s="27"/>
      <c r="M18" s="4"/>
      <c r="N18" s="4"/>
      <c r="O18" s="4"/>
      <c r="P18" s="4"/>
      <c r="Q18" s="4"/>
    </row>
    <row r="19">
      <c r="A19" s="11" t="s">
        <v>171</v>
      </c>
      <c r="B19" s="11" t="s">
        <v>177</v>
      </c>
      <c r="C19" s="13" t="s">
        <v>82</v>
      </c>
      <c r="D19" s="34" t="s">
        <v>12</v>
      </c>
      <c r="E19" s="34" t="s">
        <v>12</v>
      </c>
      <c r="F19" s="34" t="s">
        <v>12</v>
      </c>
      <c r="G19" s="34" t="s">
        <v>12</v>
      </c>
      <c r="H19" s="20"/>
      <c r="I19" s="17" t="s">
        <v>5</v>
      </c>
      <c r="J19" s="17">
        <f>countif(D:D,"o")</f>
        <v>1</v>
      </c>
      <c r="K19" s="17">
        <f>countif(D:D,"x")</f>
        <v>138</v>
      </c>
      <c r="L19" s="27"/>
      <c r="M19" s="4"/>
      <c r="N19" s="4"/>
      <c r="O19" s="4"/>
      <c r="P19" s="4"/>
      <c r="Q19" s="4"/>
    </row>
    <row r="20">
      <c r="A20" s="11" t="s">
        <v>178</v>
      </c>
      <c r="B20" s="11" t="s">
        <v>179</v>
      </c>
      <c r="C20" s="13" t="s">
        <v>85</v>
      </c>
      <c r="D20" s="34" t="s">
        <v>12</v>
      </c>
      <c r="E20" s="34" t="s">
        <v>12</v>
      </c>
      <c r="F20" s="34" t="s">
        <v>12</v>
      </c>
      <c r="G20" s="34" t="s">
        <v>12</v>
      </c>
      <c r="H20" s="28"/>
      <c r="I20" s="17" t="s">
        <v>6</v>
      </c>
      <c r="J20" s="17">
        <f>countif(E:E,"o")</f>
        <v>2</v>
      </c>
      <c r="K20" s="17">
        <f>countif(E:E,"x")</f>
        <v>137</v>
      </c>
      <c r="L20" s="4"/>
      <c r="M20" s="4"/>
      <c r="N20" s="4"/>
      <c r="O20" s="4"/>
      <c r="P20" s="4"/>
      <c r="Q20" s="4"/>
    </row>
    <row r="21">
      <c r="A21" s="11" t="s">
        <v>178</v>
      </c>
      <c r="B21" s="11" t="s">
        <v>180</v>
      </c>
      <c r="C21" s="13" t="s">
        <v>85</v>
      </c>
      <c r="D21" s="34" t="s">
        <v>12</v>
      </c>
      <c r="E21" s="34" t="s">
        <v>12</v>
      </c>
      <c r="F21" s="34" t="s">
        <v>12</v>
      </c>
      <c r="G21" s="34" t="s">
        <v>12</v>
      </c>
      <c r="H21" s="4"/>
      <c r="I21" s="17" t="s">
        <v>7</v>
      </c>
      <c r="J21" s="17">
        <f>countif(F:F,"o")</f>
        <v>0</v>
      </c>
      <c r="K21" s="17">
        <f>countif(F:F,"x")</f>
        <v>139</v>
      </c>
      <c r="L21" s="4"/>
      <c r="M21" s="4"/>
      <c r="N21" s="4"/>
      <c r="O21" s="4"/>
      <c r="P21" s="4"/>
      <c r="Q21" s="4"/>
    </row>
    <row r="22">
      <c r="A22" s="11" t="s">
        <v>178</v>
      </c>
      <c r="B22" s="11" t="s">
        <v>181</v>
      </c>
      <c r="C22" s="21" t="s">
        <v>130</v>
      </c>
      <c r="D22" s="34" t="s">
        <v>12</v>
      </c>
      <c r="E22" s="34" t="s">
        <v>12</v>
      </c>
      <c r="F22" s="34" t="s">
        <v>12</v>
      </c>
      <c r="G22" s="34" t="s">
        <v>12</v>
      </c>
      <c r="H22" s="20"/>
      <c r="I22" s="17" t="s">
        <v>8</v>
      </c>
      <c r="J22" s="17">
        <f>countif(G:G,"o")</f>
        <v>0</v>
      </c>
      <c r="K22" s="17">
        <f>countif(G:G,"x")</f>
        <v>139</v>
      </c>
      <c r="L22" s="4"/>
      <c r="M22" s="4"/>
      <c r="N22" s="4"/>
      <c r="O22" s="4"/>
      <c r="P22" s="4"/>
      <c r="Q22" s="4"/>
    </row>
    <row r="23">
      <c r="A23" s="11" t="s">
        <v>182</v>
      </c>
      <c r="B23" s="30" t="s">
        <v>183</v>
      </c>
      <c r="C23" s="13" t="s">
        <v>107</v>
      </c>
      <c r="D23" s="34" t="s">
        <v>12</v>
      </c>
      <c r="E23" s="34" t="s">
        <v>12</v>
      </c>
      <c r="F23" s="34" t="s">
        <v>12</v>
      </c>
      <c r="G23" s="34" t="s">
        <v>12</v>
      </c>
      <c r="H23" s="20"/>
      <c r="I23" s="20"/>
      <c r="J23" s="20"/>
      <c r="K23" s="4"/>
      <c r="L23" s="4"/>
      <c r="M23" s="4"/>
      <c r="N23" s="4"/>
      <c r="O23" s="4"/>
      <c r="P23" s="4"/>
    </row>
    <row r="24">
      <c r="A24" s="11" t="s">
        <v>182</v>
      </c>
      <c r="B24" s="30" t="s">
        <v>184</v>
      </c>
      <c r="C24" s="21" t="s">
        <v>125</v>
      </c>
      <c r="D24" s="34" t="s">
        <v>12</v>
      </c>
      <c r="E24" s="34" t="s">
        <v>12</v>
      </c>
      <c r="F24" s="34" t="s">
        <v>12</v>
      </c>
      <c r="G24" s="34" t="s">
        <v>12</v>
      </c>
      <c r="H24" s="20"/>
      <c r="I24" s="20"/>
      <c r="J24" s="20"/>
      <c r="K24" s="4"/>
      <c r="L24" s="4"/>
      <c r="M24" s="4"/>
      <c r="N24" s="4"/>
      <c r="O24" s="4"/>
      <c r="P24" s="4"/>
    </row>
    <row r="25">
      <c r="A25" s="11" t="s">
        <v>182</v>
      </c>
      <c r="B25" s="30" t="s">
        <v>185</v>
      </c>
      <c r="C25" s="13" t="s">
        <v>107</v>
      </c>
      <c r="D25" s="34" t="s">
        <v>12</v>
      </c>
      <c r="E25" s="34" t="s">
        <v>12</v>
      </c>
      <c r="F25" s="34" t="s">
        <v>12</v>
      </c>
      <c r="G25" s="34" t="s">
        <v>12</v>
      </c>
      <c r="H25" s="20"/>
      <c r="I25" s="20"/>
      <c r="J25" s="20"/>
      <c r="K25" s="4"/>
      <c r="L25" s="4"/>
      <c r="M25" s="4"/>
      <c r="N25" s="4"/>
      <c r="O25" s="4"/>
      <c r="P25" s="4"/>
    </row>
    <row r="26">
      <c r="A26" s="11" t="s">
        <v>182</v>
      </c>
      <c r="B26" s="30" t="s">
        <v>186</v>
      </c>
      <c r="C26" s="13" t="s">
        <v>107</v>
      </c>
      <c r="D26" s="34" t="s">
        <v>12</v>
      </c>
      <c r="E26" s="34" t="s">
        <v>12</v>
      </c>
      <c r="F26" s="34" t="s">
        <v>12</v>
      </c>
      <c r="G26" s="34" t="s">
        <v>12</v>
      </c>
      <c r="H26" s="4"/>
      <c r="I26" s="4"/>
      <c r="J26" s="4"/>
      <c r="K26" s="4"/>
      <c r="L26" s="4"/>
      <c r="M26" s="4"/>
      <c r="N26" s="4"/>
      <c r="O26" s="4"/>
      <c r="P26" s="4"/>
    </row>
    <row r="27">
      <c r="A27" s="11" t="s">
        <v>187</v>
      </c>
      <c r="B27" s="11" t="s">
        <v>188</v>
      </c>
      <c r="C27" s="13" t="s">
        <v>85</v>
      </c>
      <c r="D27" s="34" t="s">
        <v>12</v>
      </c>
      <c r="E27" s="34" t="s">
        <v>12</v>
      </c>
      <c r="F27" s="34" t="s">
        <v>12</v>
      </c>
      <c r="G27" s="34" t="s">
        <v>12</v>
      </c>
      <c r="H27" s="4"/>
      <c r="I27" s="4"/>
      <c r="J27" s="4"/>
      <c r="K27" s="4"/>
      <c r="L27" s="4"/>
      <c r="M27" s="4"/>
      <c r="N27" s="4"/>
      <c r="O27" s="4"/>
      <c r="P27" s="4"/>
    </row>
    <row r="28">
      <c r="A28" s="12" t="s">
        <v>189</v>
      </c>
      <c r="B28" s="11" t="s">
        <v>190</v>
      </c>
      <c r="C28" s="21" t="s">
        <v>122</v>
      </c>
      <c r="D28" s="34" t="s">
        <v>12</v>
      </c>
      <c r="E28" s="34" t="s">
        <v>12</v>
      </c>
      <c r="F28" s="34" t="s">
        <v>12</v>
      </c>
      <c r="G28" s="34" t="s">
        <v>12</v>
      </c>
      <c r="H28" s="4"/>
      <c r="I28" s="4"/>
      <c r="J28" s="4"/>
      <c r="K28" s="4"/>
      <c r="L28" s="4"/>
      <c r="M28" s="4"/>
      <c r="N28" s="4"/>
      <c r="O28" s="4"/>
      <c r="P28" s="4"/>
    </row>
    <row r="29">
      <c r="A29" s="12" t="s">
        <v>189</v>
      </c>
      <c r="B29" s="11" t="s">
        <v>191</v>
      </c>
      <c r="C29" s="21" t="s">
        <v>25</v>
      </c>
      <c r="D29" s="34" t="s">
        <v>12</v>
      </c>
      <c r="E29" s="34" t="s">
        <v>12</v>
      </c>
      <c r="F29" s="34" t="s">
        <v>12</v>
      </c>
      <c r="G29" s="34" t="s">
        <v>12</v>
      </c>
      <c r="H29" s="4"/>
      <c r="I29" s="4"/>
      <c r="J29" s="4"/>
      <c r="K29" s="4"/>
      <c r="L29" s="4"/>
      <c r="M29" s="4"/>
      <c r="N29" s="4"/>
      <c r="O29" s="4"/>
      <c r="P29" s="4"/>
    </row>
    <row r="30">
      <c r="A30" s="11" t="s">
        <v>192</v>
      </c>
      <c r="B30" s="11" t="s">
        <v>193</v>
      </c>
      <c r="C30" s="13" t="s">
        <v>31</v>
      </c>
      <c r="D30" s="34" t="s">
        <v>12</v>
      </c>
      <c r="E30" s="34" t="s">
        <v>12</v>
      </c>
      <c r="F30" s="34" t="s">
        <v>12</v>
      </c>
      <c r="G30" s="34" t="s">
        <v>12</v>
      </c>
      <c r="H30" s="4"/>
      <c r="I30" s="4"/>
      <c r="J30" s="4"/>
      <c r="K30" s="4"/>
      <c r="L30" s="4"/>
      <c r="M30" s="4"/>
      <c r="N30" s="4"/>
      <c r="O30" s="4"/>
      <c r="P30" s="4"/>
    </row>
    <row r="31">
      <c r="A31" s="11" t="s">
        <v>192</v>
      </c>
      <c r="B31" s="11" t="s">
        <v>194</v>
      </c>
      <c r="C31" s="21" t="s">
        <v>31</v>
      </c>
      <c r="D31" s="34" t="s">
        <v>12</v>
      </c>
      <c r="E31" s="34" t="s">
        <v>12</v>
      </c>
      <c r="F31" s="34" t="s">
        <v>12</v>
      </c>
      <c r="G31" s="34" t="s">
        <v>12</v>
      </c>
      <c r="H31" s="4"/>
      <c r="I31" s="4"/>
      <c r="J31" s="4"/>
      <c r="K31" s="4"/>
      <c r="L31" s="4"/>
      <c r="M31" s="4"/>
      <c r="N31" s="4"/>
      <c r="O31" s="4"/>
      <c r="P31" s="4"/>
    </row>
    <row r="32">
      <c r="A32" s="11" t="s">
        <v>192</v>
      </c>
      <c r="B32" s="11" t="s">
        <v>195</v>
      </c>
      <c r="C32" s="21" t="s">
        <v>142</v>
      </c>
      <c r="D32" s="34" t="s">
        <v>12</v>
      </c>
      <c r="E32" s="34" t="s">
        <v>61</v>
      </c>
      <c r="F32" s="34" t="s">
        <v>12</v>
      </c>
      <c r="G32" s="34" t="s">
        <v>12</v>
      </c>
      <c r="H32" s="4"/>
      <c r="I32" s="4"/>
      <c r="J32" s="4"/>
      <c r="K32" s="4"/>
      <c r="L32" s="4"/>
      <c r="M32" s="4"/>
      <c r="N32" s="4"/>
      <c r="O32" s="4"/>
      <c r="P32" s="4"/>
    </row>
    <row r="33">
      <c r="A33" s="11" t="s">
        <v>192</v>
      </c>
      <c r="B33" s="36" t="s">
        <v>196</v>
      </c>
      <c r="C33" s="21" t="s">
        <v>78</v>
      </c>
      <c r="D33" s="34" t="s">
        <v>12</v>
      </c>
      <c r="E33" s="34" t="s">
        <v>12</v>
      </c>
      <c r="F33" s="34" t="s">
        <v>12</v>
      </c>
      <c r="G33" s="34" t="s">
        <v>12</v>
      </c>
      <c r="H33" s="4"/>
      <c r="I33" s="4"/>
      <c r="J33" s="4"/>
      <c r="K33" s="4"/>
      <c r="L33" s="4"/>
      <c r="M33" s="4"/>
      <c r="N33" s="4"/>
      <c r="O33" s="4"/>
      <c r="P33" s="4"/>
    </row>
    <row r="34">
      <c r="A34" s="11" t="s">
        <v>192</v>
      </c>
      <c r="B34" s="12" t="s">
        <v>197</v>
      </c>
      <c r="C34" s="21" t="s">
        <v>198</v>
      </c>
      <c r="D34" s="34" t="s">
        <v>12</v>
      </c>
      <c r="E34" s="34" t="s">
        <v>12</v>
      </c>
      <c r="F34" s="34" t="s">
        <v>12</v>
      </c>
      <c r="G34" s="34" t="s">
        <v>12</v>
      </c>
      <c r="H34" s="4"/>
      <c r="I34" s="4"/>
      <c r="J34" s="4"/>
      <c r="K34" s="4"/>
      <c r="L34" s="4"/>
      <c r="M34" s="4"/>
      <c r="N34" s="4"/>
      <c r="O34" s="4"/>
      <c r="P34" s="4"/>
    </row>
    <row r="35">
      <c r="A35" s="11" t="s">
        <v>199</v>
      </c>
      <c r="B35" s="11" t="s">
        <v>200</v>
      </c>
      <c r="C35" s="13" t="s">
        <v>201</v>
      </c>
      <c r="D35" s="34" t="s">
        <v>12</v>
      </c>
      <c r="E35" s="34" t="s">
        <v>12</v>
      </c>
      <c r="F35" s="34" t="s">
        <v>12</v>
      </c>
      <c r="G35" s="34" t="s">
        <v>12</v>
      </c>
      <c r="H35" s="4"/>
      <c r="I35" s="4"/>
      <c r="J35" s="4"/>
      <c r="K35" s="4"/>
      <c r="L35" s="4"/>
      <c r="M35" s="4"/>
      <c r="N35" s="4"/>
      <c r="O35" s="4"/>
      <c r="P35" s="4"/>
    </row>
    <row r="36">
      <c r="A36" s="11" t="s">
        <v>199</v>
      </c>
      <c r="B36" s="11" t="s">
        <v>202</v>
      </c>
      <c r="C36" s="21" t="s">
        <v>31</v>
      </c>
      <c r="D36" s="34" t="s">
        <v>12</v>
      </c>
      <c r="E36" s="34" t="s">
        <v>12</v>
      </c>
      <c r="F36" s="34" t="s">
        <v>12</v>
      </c>
      <c r="G36" s="34" t="s">
        <v>12</v>
      </c>
      <c r="H36" s="4"/>
      <c r="I36" s="4"/>
      <c r="J36" s="4"/>
      <c r="K36" s="4"/>
      <c r="L36" s="4"/>
      <c r="M36" s="4"/>
      <c r="N36" s="4"/>
      <c r="O36" s="4"/>
      <c r="P36" s="4"/>
    </row>
    <row r="37">
      <c r="A37" s="11" t="s">
        <v>199</v>
      </c>
      <c r="B37" s="11" t="s">
        <v>203</v>
      </c>
      <c r="C37" s="13" t="s">
        <v>201</v>
      </c>
      <c r="D37" s="34" t="s">
        <v>12</v>
      </c>
      <c r="E37" s="34" t="s">
        <v>12</v>
      </c>
      <c r="F37" s="34" t="s">
        <v>12</v>
      </c>
      <c r="G37" s="34" t="s">
        <v>12</v>
      </c>
      <c r="H37" s="4"/>
      <c r="I37" s="4"/>
      <c r="J37" s="4"/>
      <c r="K37" s="4"/>
      <c r="L37" s="4"/>
      <c r="M37" s="4"/>
      <c r="N37" s="4"/>
      <c r="O37" s="4"/>
      <c r="P37" s="4"/>
    </row>
    <row r="38">
      <c r="A38" s="11" t="s">
        <v>199</v>
      </c>
      <c r="B38" s="11" t="s">
        <v>204</v>
      </c>
      <c r="C38" s="21" t="s">
        <v>100</v>
      </c>
      <c r="D38" s="34" t="s">
        <v>12</v>
      </c>
      <c r="E38" s="34" t="s">
        <v>12</v>
      </c>
      <c r="F38" s="34" t="s">
        <v>12</v>
      </c>
      <c r="G38" s="34" t="s">
        <v>12</v>
      </c>
      <c r="H38" s="4"/>
      <c r="I38" s="4"/>
      <c r="J38" s="4"/>
      <c r="K38" s="4"/>
      <c r="L38" s="4"/>
      <c r="M38" s="4"/>
      <c r="N38" s="4"/>
      <c r="O38" s="4"/>
      <c r="P38" s="4"/>
    </row>
    <row r="39">
      <c r="A39" s="11" t="s">
        <v>199</v>
      </c>
      <c r="B39" s="37" t="s">
        <v>205</v>
      </c>
      <c r="C39" s="13" t="s">
        <v>201</v>
      </c>
      <c r="D39" s="38" t="s">
        <v>61</v>
      </c>
      <c r="E39" s="34" t="s">
        <v>12</v>
      </c>
      <c r="F39" s="34" t="s">
        <v>12</v>
      </c>
      <c r="G39" s="34" t="s">
        <v>12</v>
      </c>
      <c r="H39" s="4"/>
      <c r="I39" s="4"/>
      <c r="J39" s="4"/>
      <c r="K39" s="4"/>
      <c r="L39" s="4"/>
      <c r="M39" s="4"/>
      <c r="N39" s="4"/>
      <c r="O39" s="4"/>
      <c r="P39" s="4"/>
    </row>
    <row r="40">
      <c r="A40" s="11" t="s">
        <v>199</v>
      </c>
      <c r="B40" s="11" t="s">
        <v>206</v>
      </c>
      <c r="C40" s="13" t="s">
        <v>201</v>
      </c>
      <c r="D40" s="34" t="s">
        <v>12</v>
      </c>
      <c r="E40" s="34" t="s">
        <v>12</v>
      </c>
      <c r="F40" s="34" t="s">
        <v>12</v>
      </c>
      <c r="G40" s="34" t="s">
        <v>12</v>
      </c>
      <c r="H40" s="4"/>
      <c r="I40" s="4"/>
      <c r="J40" s="4"/>
      <c r="K40" s="4"/>
      <c r="L40" s="4"/>
      <c r="M40" s="4"/>
      <c r="N40" s="4"/>
      <c r="O40" s="4"/>
      <c r="P40" s="4"/>
    </row>
    <row r="41">
      <c r="A41" s="11" t="s">
        <v>207</v>
      </c>
      <c r="B41" s="11" t="s">
        <v>208</v>
      </c>
      <c r="C41" s="21" t="s">
        <v>100</v>
      </c>
      <c r="D41" s="34" t="s">
        <v>12</v>
      </c>
      <c r="E41" s="34" t="s">
        <v>12</v>
      </c>
      <c r="F41" s="34" t="s">
        <v>12</v>
      </c>
      <c r="G41" s="34" t="s">
        <v>12</v>
      </c>
      <c r="H41" s="4"/>
      <c r="I41" s="4"/>
      <c r="J41" s="4"/>
      <c r="K41" s="4"/>
      <c r="L41" s="4"/>
      <c r="M41" s="4"/>
      <c r="N41" s="4"/>
      <c r="O41" s="4"/>
      <c r="P41" s="4"/>
    </row>
    <row r="42">
      <c r="A42" s="11" t="s">
        <v>207</v>
      </c>
      <c r="B42" s="11" t="s">
        <v>209</v>
      </c>
      <c r="C42" s="13" t="s">
        <v>25</v>
      </c>
      <c r="D42" s="34" t="s">
        <v>12</v>
      </c>
      <c r="E42" s="34" t="s">
        <v>12</v>
      </c>
      <c r="F42" s="34" t="s">
        <v>12</v>
      </c>
      <c r="G42" s="34" t="s">
        <v>12</v>
      </c>
      <c r="H42" s="4"/>
      <c r="I42" s="4"/>
      <c r="J42" s="4"/>
      <c r="K42" s="4"/>
      <c r="L42" s="4"/>
      <c r="M42" s="4"/>
      <c r="N42" s="4"/>
      <c r="O42" s="4"/>
      <c r="P42" s="4"/>
    </row>
    <row r="43">
      <c r="A43" s="11" t="s">
        <v>207</v>
      </c>
      <c r="B43" s="11" t="s">
        <v>210</v>
      </c>
      <c r="C43" s="21" t="s">
        <v>78</v>
      </c>
      <c r="D43" s="34" t="s">
        <v>12</v>
      </c>
      <c r="E43" s="34" t="s">
        <v>12</v>
      </c>
      <c r="F43" s="34" t="s">
        <v>12</v>
      </c>
      <c r="G43" s="34" t="s">
        <v>12</v>
      </c>
      <c r="H43" s="4"/>
      <c r="I43" s="4"/>
      <c r="J43" s="4"/>
      <c r="K43" s="4"/>
      <c r="L43" s="4"/>
      <c r="M43" s="4"/>
      <c r="N43" s="4"/>
      <c r="O43" s="4"/>
      <c r="P43" s="4"/>
    </row>
    <row r="44">
      <c r="A44" s="11" t="s">
        <v>207</v>
      </c>
      <c r="B44" s="11" t="s">
        <v>211</v>
      </c>
      <c r="C44" s="13" t="s">
        <v>25</v>
      </c>
      <c r="D44" s="34" t="s">
        <v>12</v>
      </c>
      <c r="E44" s="34" t="s">
        <v>12</v>
      </c>
      <c r="F44" s="34" t="s">
        <v>12</v>
      </c>
      <c r="G44" s="34" t="s">
        <v>12</v>
      </c>
      <c r="H44" s="4"/>
      <c r="I44" s="4"/>
      <c r="J44" s="4"/>
      <c r="K44" s="4"/>
      <c r="L44" s="4"/>
      <c r="M44" s="4"/>
      <c r="N44" s="4"/>
      <c r="O44" s="4"/>
      <c r="P44" s="4"/>
    </row>
    <row r="45">
      <c r="A45" s="11" t="s">
        <v>207</v>
      </c>
      <c r="B45" s="11" t="s">
        <v>212</v>
      </c>
      <c r="C45" s="21" t="s">
        <v>31</v>
      </c>
      <c r="D45" s="34" t="s">
        <v>12</v>
      </c>
      <c r="E45" s="34" t="s">
        <v>12</v>
      </c>
      <c r="F45" s="34" t="s">
        <v>12</v>
      </c>
      <c r="G45" s="34" t="s">
        <v>12</v>
      </c>
      <c r="H45" s="4"/>
      <c r="I45" s="4"/>
      <c r="J45" s="4"/>
      <c r="K45" s="4"/>
      <c r="L45" s="4"/>
      <c r="M45" s="4"/>
      <c r="N45" s="4"/>
      <c r="O45" s="4"/>
      <c r="P45" s="4"/>
    </row>
    <row r="46">
      <c r="A46" s="11" t="s">
        <v>213</v>
      </c>
      <c r="B46" s="11" t="s">
        <v>214</v>
      </c>
      <c r="C46" s="13" t="s">
        <v>49</v>
      </c>
      <c r="D46" s="34" t="s">
        <v>12</v>
      </c>
      <c r="E46" s="34" t="s">
        <v>12</v>
      </c>
      <c r="F46" s="34" t="s">
        <v>12</v>
      </c>
      <c r="G46" s="34" t="s">
        <v>12</v>
      </c>
      <c r="H46" s="4"/>
      <c r="I46" s="4"/>
      <c r="J46" s="4"/>
      <c r="K46" s="4"/>
      <c r="L46" s="4"/>
      <c r="M46" s="4"/>
      <c r="N46" s="4"/>
      <c r="O46" s="4"/>
      <c r="P46" s="4"/>
    </row>
    <row r="47">
      <c r="A47" s="11" t="s">
        <v>213</v>
      </c>
      <c r="B47" s="12" t="s">
        <v>215</v>
      </c>
      <c r="C47" s="21" t="s">
        <v>125</v>
      </c>
      <c r="D47" s="34" t="s">
        <v>12</v>
      </c>
      <c r="E47" s="34" t="s">
        <v>12</v>
      </c>
      <c r="F47" s="34" t="s">
        <v>12</v>
      </c>
      <c r="G47" s="34" t="s">
        <v>12</v>
      </c>
      <c r="H47" s="4"/>
      <c r="I47" s="4"/>
      <c r="J47" s="4"/>
      <c r="K47" s="4"/>
      <c r="L47" s="4"/>
      <c r="M47" s="4"/>
      <c r="N47" s="4"/>
      <c r="O47" s="4"/>
      <c r="P47" s="4"/>
    </row>
    <row r="48">
      <c r="A48" s="11" t="s">
        <v>213</v>
      </c>
      <c r="B48" s="30" t="s">
        <v>216</v>
      </c>
      <c r="C48" s="13" t="s">
        <v>107</v>
      </c>
      <c r="D48" s="34" t="s">
        <v>12</v>
      </c>
      <c r="E48" s="34" t="s">
        <v>12</v>
      </c>
      <c r="F48" s="34" t="s">
        <v>12</v>
      </c>
      <c r="G48" s="34" t="s">
        <v>12</v>
      </c>
      <c r="H48" s="4"/>
      <c r="I48" s="4"/>
      <c r="J48" s="4"/>
      <c r="K48" s="4"/>
      <c r="L48" s="4"/>
      <c r="M48" s="4"/>
      <c r="N48" s="4"/>
      <c r="O48" s="4"/>
      <c r="P48" s="4"/>
    </row>
    <row r="49">
      <c r="A49" s="11" t="s">
        <v>213</v>
      </c>
      <c r="B49" s="12" t="s">
        <v>217</v>
      </c>
      <c r="C49" s="13" t="s">
        <v>49</v>
      </c>
      <c r="D49" s="34" t="s">
        <v>12</v>
      </c>
      <c r="E49" s="34" t="s">
        <v>12</v>
      </c>
      <c r="F49" s="34" t="s">
        <v>12</v>
      </c>
      <c r="G49" s="34" t="s">
        <v>12</v>
      </c>
      <c r="H49" s="4"/>
      <c r="I49" s="4"/>
      <c r="J49" s="4"/>
      <c r="K49" s="4"/>
      <c r="L49" s="4"/>
      <c r="M49" s="4"/>
      <c r="N49" s="4"/>
      <c r="O49" s="4"/>
      <c r="P49" s="4"/>
    </row>
    <row r="50">
      <c r="A50" s="11" t="s">
        <v>213</v>
      </c>
      <c r="B50" s="11" t="s">
        <v>218</v>
      </c>
      <c r="C50" s="21" t="s">
        <v>125</v>
      </c>
      <c r="D50" s="34" t="s">
        <v>12</v>
      </c>
      <c r="E50" s="34" t="s">
        <v>12</v>
      </c>
      <c r="F50" s="34" t="s">
        <v>12</v>
      </c>
      <c r="G50" s="34" t="s">
        <v>12</v>
      </c>
      <c r="H50" s="4"/>
      <c r="I50" s="4"/>
      <c r="J50" s="4"/>
      <c r="K50" s="4"/>
      <c r="L50" s="4"/>
      <c r="M50" s="4"/>
      <c r="N50" s="4"/>
      <c r="O50" s="4"/>
      <c r="P50" s="4"/>
    </row>
    <row r="51">
      <c r="A51" s="11" t="s">
        <v>213</v>
      </c>
      <c r="B51" s="11" t="s">
        <v>219</v>
      </c>
      <c r="C51" s="21" t="s">
        <v>125</v>
      </c>
      <c r="D51" s="34" t="s">
        <v>12</v>
      </c>
      <c r="E51" s="34" t="s">
        <v>12</v>
      </c>
      <c r="F51" s="34" t="s">
        <v>12</v>
      </c>
      <c r="G51" s="34" t="s">
        <v>12</v>
      </c>
      <c r="H51" s="4"/>
      <c r="I51" s="4"/>
      <c r="J51" s="4"/>
      <c r="K51" s="4"/>
      <c r="L51" s="4"/>
      <c r="M51" s="4"/>
      <c r="N51" s="4"/>
      <c r="O51" s="4"/>
      <c r="P51" s="4"/>
    </row>
    <row r="52">
      <c r="A52" s="11" t="s">
        <v>213</v>
      </c>
      <c r="B52" s="11" t="s">
        <v>220</v>
      </c>
      <c r="C52" s="13" t="s">
        <v>107</v>
      </c>
      <c r="D52" s="34" t="s">
        <v>12</v>
      </c>
      <c r="E52" s="34" t="s">
        <v>12</v>
      </c>
      <c r="F52" s="34" t="s">
        <v>12</v>
      </c>
      <c r="G52" s="34" t="s">
        <v>12</v>
      </c>
      <c r="H52" s="4"/>
      <c r="I52" s="4"/>
      <c r="J52" s="4"/>
      <c r="K52" s="4"/>
      <c r="L52" s="4"/>
      <c r="M52" s="4"/>
      <c r="N52" s="4"/>
      <c r="O52" s="4"/>
      <c r="P52" s="4"/>
    </row>
    <row r="53">
      <c r="A53" s="11" t="s">
        <v>221</v>
      </c>
      <c r="B53" s="11" t="s">
        <v>222</v>
      </c>
      <c r="C53" s="13" t="s">
        <v>31</v>
      </c>
      <c r="D53" s="34" t="s">
        <v>12</v>
      </c>
      <c r="E53" s="34" t="s">
        <v>12</v>
      </c>
      <c r="F53" s="34" t="s">
        <v>12</v>
      </c>
      <c r="G53" s="34" t="s">
        <v>12</v>
      </c>
      <c r="H53" s="4"/>
      <c r="I53" s="4"/>
      <c r="J53" s="4"/>
      <c r="K53" s="4"/>
      <c r="L53" s="4"/>
      <c r="M53" s="4"/>
      <c r="N53" s="4"/>
      <c r="O53" s="4"/>
      <c r="P53" s="4"/>
    </row>
    <row r="54">
      <c r="A54" s="11" t="s">
        <v>221</v>
      </c>
      <c r="B54" s="11" t="s">
        <v>223</v>
      </c>
      <c r="C54" s="13" t="s">
        <v>31</v>
      </c>
      <c r="D54" s="34" t="s">
        <v>12</v>
      </c>
      <c r="E54" s="34" t="s">
        <v>12</v>
      </c>
      <c r="F54" s="34" t="s">
        <v>12</v>
      </c>
      <c r="G54" s="34" t="s">
        <v>12</v>
      </c>
      <c r="H54" s="4"/>
      <c r="I54" s="4"/>
      <c r="J54" s="4"/>
      <c r="K54" s="4"/>
      <c r="L54" s="4"/>
      <c r="M54" s="4"/>
      <c r="N54" s="4"/>
      <c r="O54" s="4"/>
      <c r="P54" s="4"/>
    </row>
    <row r="55">
      <c r="A55" s="11" t="s">
        <v>221</v>
      </c>
      <c r="B55" s="12" t="s">
        <v>224</v>
      </c>
      <c r="C55" s="21" t="s">
        <v>82</v>
      </c>
      <c r="D55" s="34" t="s">
        <v>12</v>
      </c>
      <c r="E55" s="34" t="s">
        <v>12</v>
      </c>
      <c r="F55" s="34" t="s">
        <v>12</v>
      </c>
      <c r="G55" s="34" t="s">
        <v>12</v>
      </c>
      <c r="H55" s="4"/>
      <c r="I55" s="4"/>
      <c r="J55" s="4"/>
      <c r="K55" s="4"/>
      <c r="L55" s="4"/>
      <c r="M55" s="4"/>
      <c r="N55" s="4"/>
      <c r="O55" s="4"/>
      <c r="P55" s="4"/>
    </row>
    <row r="56">
      <c r="A56" s="11" t="s">
        <v>221</v>
      </c>
      <c r="B56" s="11" t="s">
        <v>225</v>
      </c>
      <c r="C56" s="13" t="s">
        <v>31</v>
      </c>
      <c r="D56" s="34" t="s">
        <v>12</v>
      </c>
      <c r="E56" s="34" t="s">
        <v>12</v>
      </c>
      <c r="F56" s="34" t="s">
        <v>12</v>
      </c>
      <c r="G56" s="34" t="s">
        <v>12</v>
      </c>
      <c r="H56" s="4"/>
      <c r="I56" s="4"/>
      <c r="J56" s="4"/>
      <c r="K56" s="4"/>
      <c r="L56" s="4"/>
      <c r="M56" s="4"/>
      <c r="N56" s="4"/>
      <c r="O56" s="4"/>
      <c r="P56" s="4"/>
    </row>
    <row r="57">
      <c r="A57" s="11" t="s">
        <v>221</v>
      </c>
      <c r="B57" s="11" t="s">
        <v>226</v>
      </c>
      <c r="C57" s="21" t="s">
        <v>198</v>
      </c>
      <c r="D57" s="34" t="s">
        <v>12</v>
      </c>
      <c r="E57" s="34" t="s">
        <v>12</v>
      </c>
      <c r="F57" s="34" t="s">
        <v>12</v>
      </c>
      <c r="G57" s="34" t="s">
        <v>12</v>
      </c>
      <c r="H57" s="4"/>
      <c r="I57" s="4"/>
      <c r="J57" s="4"/>
      <c r="K57" s="4"/>
      <c r="L57" s="4"/>
      <c r="M57" s="4"/>
      <c r="N57" s="4"/>
      <c r="O57" s="4"/>
      <c r="P57" s="4"/>
    </row>
    <row r="58">
      <c r="A58" s="11" t="s">
        <v>221</v>
      </c>
      <c r="B58" s="11" t="s">
        <v>227</v>
      </c>
      <c r="C58" s="13" t="s">
        <v>31</v>
      </c>
      <c r="D58" s="34" t="s">
        <v>12</v>
      </c>
      <c r="E58" s="34" t="s">
        <v>12</v>
      </c>
      <c r="F58" s="34" t="s">
        <v>12</v>
      </c>
      <c r="G58" s="34" t="s">
        <v>12</v>
      </c>
      <c r="H58" s="4"/>
      <c r="I58" s="4"/>
      <c r="J58" s="4"/>
      <c r="K58" s="4"/>
      <c r="L58" s="4"/>
      <c r="M58" s="4"/>
      <c r="N58" s="4"/>
      <c r="O58" s="4"/>
      <c r="P58" s="4"/>
    </row>
    <row r="59">
      <c r="A59" s="11" t="s">
        <v>221</v>
      </c>
      <c r="B59" s="11" t="s">
        <v>228</v>
      </c>
      <c r="C59" s="21" t="s">
        <v>82</v>
      </c>
      <c r="D59" s="34" t="s">
        <v>12</v>
      </c>
      <c r="E59" s="34" t="s">
        <v>12</v>
      </c>
      <c r="F59" s="34" t="s">
        <v>12</v>
      </c>
      <c r="G59" s="34" t="s">
        <v>12</v>
      </c>
      <c r="H59" s="4"/>
      <c r="I59" s="4"/>
      <c r="J59" s="4"/>
      <c r="K59" s="4"/>
      <c r="L59" s="4"/>
      <c r="M59" s="4"/>
      <c r="N59" s="4"/>
      <c r="O59" s="4"/>
      <c r="P59" s="4"/>
    </row>
    <row r="60">
      <c r="A60" s="11" t="s">
        <v>221</v>
      </c>
      <c r="B60" s="11" t="s">
        <v>229</v>
      </c>
      <c r="C60" s="13" t="s">
        <v>144</v>
      </c>
      <c r="D60" s="34" t="s">
        <v>12</v>
      </c>
      <c r="E60" s="34" t="s">
        <v>12</v>
      </c>
      <c r="F60" s="34" t="s">
        <v>12</v>
      </c>
      <c r="G60" s="34" t="s">
        <v>12</v>
      </c>
      <c r="H60" s="4"/>
      <c r="I60" s="4"/>
      <c r="J60" s="4"/>
      <c r="K60" s="4"/>
      <c r="L60" s="4"/>
      <c r="M60" s="4"/>
      <c r="N60" s="4"/>
      <c r="O60" s="4"/>
      <c r="P60" s="4"/>
    </row>
    <row r="61">
      <c r="A61" s="11" t="s">
        <v>221</v>
      </c>
      <c r="B61" s="30" t="s">
        <v>230</v>
      </c>
      <c r="C61" s="21" t="s">
        <v>100</v>
      </c>
      <c r="D61" s="34" t="s">
        <v>12</v>
      </c>
      <c r="E61" s="38" t="s">
        <v>61</v>
      </c>
      <c r="F61" s="34" t="s">
        <v>12</v>
      </c>
      <c r="G61" s="34" t="s">
        <v>12</v>
      </c>
      <c r="H61" s="4"/>
      <c r="I61" s="4"/>
      <c r="J61" s="4"/>
      <c r="K61" s="4"/>
      <c r="L61" s="4"/>
      <c r="M61" s="4"/>
      <c r="N61" s="4"/>
      <c r="O61" s="4"/>
      <c r="P61" s="4"/>
    </row>
    <row r="62">
      <c r="A62" s="11" t="s">
        <v>221</v>
      </c>
      <c r="B62" s="30" t="s">
        <v>231</v>
      </c>
      <c r="C62" s="13" t="s">
        <v>144</v>
      </c>
      <c r="D62" s="34" t="s">
        <v>12</v>
      </c>
      <c r="E62" s="34" t="s">
        <v>12</v>
      </c>
      <c r="F62" s="34" t="s">
        <v>12</v>
      </c>
      <c r="G62" s="34" t="s">
        <v>12</v>
      </c>
      <c r="H62" s="4"/>
      <c r="I62" s="4"/>
      <c r="J62" s="4"/>
      <c r="K62" s="4"/>
      <c r="L62" s="4"/>
      <c r="M62" s="4"/>
      <c r="N62" s="4"/>
      <c r="O62" s="4"/>
      <c r="P62" s="4"/>
    </row>
    <row r="63">
      <c r="A63" s="11" t="s">
        <v>221</v>
      </c>
      <c r="B63" s="11" t="s">
        <v>232</v>
      </c>
      <c r="C63" s="13" t="s">
        <v>100</v>
      </c>
      <c r="D63" s="34" t="s">
        <v>12</v>
      </c>
      <c r="E63" s="34" t="s">
        <v>12</v>
      </c>
      <c r="F63" s="34" t="s">
        <v>12</v>
      </c>
      <c r="G63" s="34" t="s">
        <v>12</v>
      </c>
      <c r="H63" s="4"/>
      <c r="I63" s="4"/>
      <c r="J63" s="4"/>
      <c r="K63" s="4"/>
      <c r="L63" s="4"/>
      <c r="M63" s="4"/>
      <c r="N63" s="4"/>
      <c r="O63" s="4"/>
      <c r="P63" s="4"/>
    </row>
    <row r="64">
      <c r="A64" s="11" t="s">
        <v>233</v>
      </c>
      <c r="B64" s="11" t="s">
        <v>234</v>
      </c>
      <c r="C64" s="13" t="s">
        <v>25</v>
      </c>
      <c r="D64" s="34" t="s">
        <v>12</v>
      </c>
      <c r="E64" s="34" t="s">
        <v>12</v>
      </c>
      <c r="F64" s="34" t="s">
        <v>12</v>
      </c>
      <c r="G64" s="34" t="s">
        <v>12</v>
      </c>
      <c r="H64" s="4"/>
      <c r="I64" s="4"/>
      <c r="J64" s="4"/>
      <c r="K64" s="4"/>
      <c r="L64" s="4"/>
      <c r="M64" s="4"/>
      <c r="N64" s="4"/>
      <c r="O64" s="4"/>
      <c r="P64" s="4"/>
    </row>
    <row r="65">
      <c r="A65" s="11" t="s">
        <v>235</v>
      </c>
      <c r="B65" s="11" t="s">
        <v>236</v>
      </c>
      <c r="C65" s="13" t="s">
        <v>43</v>
      </c>
      <c r="D65" s="34" t="s">
        <v>12</v>
      </c>
      <c r="E65" s="34" t="s">
        <v>12</v>
      </c>
      <c r="F65" s="34" t="s">
        <v>12</v>
      </c>
      <c r="G65" s="34" t="s">
        <v>12</v>
      </c>
      <c r="H65" s="4"/>
      <c r="I65" s="4"/>
      <c r="J65" s="4"/>
      <c r="K65" s="4"/>
      <c r="L65" s="4"/>
      <c r="M65" s="4"/>
      <c r="N65" s="4"/>
      <c r="O65" s="4"/>
      <c r="P65" s="4"/>
    </row>
    <row r="66">
      <c r="A66" s="11" t="s">
        <v>237</v>
      </c>
      <c r="B66" s="11" t="s">
        <v>238</v>
      </c>
      <c r="C66" s="13" t="s">
        <v>25</v>
      </c>
      <c r="D66" s="34" t="s">
        <v>12</v>
      </c>
      <c r="E66" s="34" t="s">
        <v>12</v>
      </c>
      <c r="F66" s="34" t="s">
        <v>12</v>
      </c>
      <c r="G66" s="34" t="s">
        <v>12</v>
      </c>
      <c r="H66" s="4"/>
      <c r="I66" s="4"/>
      <c r="J66" s="4"/>
      <c r="K66" s="4"/>
      <c r="L66" s="4"/>
      <c r="M66" s="4"/>
      <c r="N66" s="4"/>
      <c r="O66" s="4"/>
      <c r="P66" s="4"/>
    </row>
    <row r="67">
      <c r="A67" s="11" t="s">
        <v>239</v>
      </c>
      <c r="B67" s="11" t="s">
        <v>240</v>
      </c>
      <c r="C67" s="13" t="s">
        <v>85</v>
      </c>
      <c r="D67" s="34" t="s">
        <v>12</v>
      </c>
      <c r="E67" s="34" t="s">
        <v>12</v>
      </c>
      <c r="F67" s="34" t="s">
        <v>12</v>
      </c>
      <c r="G67" s="34" t="s">
        <v>12</v>
      </c>
      <c r="H67" s="4"/>
      <c r="I67" s="4"/>
      <c r="J67" s="4"/>
      <c r="K67" s="4"/>
      <c r="L67" s="4"/>
      <c r="M67" s="4"/>
      <c r="N67" s="4"/>
      <c r="O67" s="4"/>
      <c r="P67" s="4"/>
    </row>
    <row r="68">
      <c r="A68" s="11" t="s">
        <v>239</v>
      </c>
      <c r="B68" s="11" t="s">
        <v>241</v>
      </c>
      <c r="C68" s="21" t="s">
        <v>125</v>
      </c>
      <c r="D68" s="34" t="s">
        <v>12</v>
      </c>
      <c r="E68" s="34" t="s">
        <v>12</v>
      </c>
      <c r="F68" s="34" t="s">
        <v>12</v>
      </c>
      <c r="G68" s="34" t="s">
        <v>12</v>
      </c>
      <c r="H68" s="4"/>
      <c r="I68" s="4"/>
      <c r="J68" s="4"/>
      <c r="K68" s="4"/>
      <c r="L68" s="4"/>
      <c r="M68" s="4"/>
      <c r="N68" s="4"/>
      <c r="O68" s="4"/>
      <c r="P68" s="4"/>
    </row>
    <row r="69">
      <c r="A69" s="11" t="s">
        <v>239</v>
      </c>
      <c r="B69" s="30" t="s">
        <v>242</v>
      </c>
      <c r="C69" s="13" t="s">
        <v>107</v>
      </c>
      <c r="D69" s="34" t="s">
        <v>12</v>
      </c>
      <c r="E69" s="34" t="s">
        <v>12</v>
      </c>
      <c r="F69" s="34" t="s">
        <v>12</v>
      </c>
      <c r="G69" s="34" t="s">
        <v>12</v>
      </c>
      <c r="H69" s="4"/>
      <c r="I69" s="4"/>
      <c r="J69" s="4"/>
      <c r="K69" s="4"/>
      <c r="L69" s="4"/>
      <c r="M69" s="4"/>
      <c r="N69" s="4"/>
      <c r="O69" s="4"/>
      <c r="P69" s="4"/>
    </row>
    <row r="70">
      <c r="A70" s="11" t="s">
        <v>239</v>
      </c>
      <c r="B70" s="11" t="s">
        <v>243</v>
      </c>
      <c r="C70" s="13" t="s">
        <v>11</v>
      </c>
      <c r="D70" s="34" t="s">
        <v>12</v>
      </c>
      <c r="E70" s="34" t="s">
        <v>12</v>
      </c>
      <c r="F70" s="34" t="s">
        <v>12</v>
      </c>
      <c r="G70" s="34" t="s">
        <v>12</v>
      </c>
      <c r="H70" s="4"/>
      <c r="I70" s="4"/>
      <c r="J70" s="4"/>
      <c r="K70" s="4"/>
      <c r="L70" s="4"/>
      <c r="M70" s="4"/>
      <c r="N70" s="4"/>
      <c r="O70" s="4"/>
      <c r="P70" s="4"/>
    </row>
    <row r="71">
      <c r="A71" s="11" t="s">
        <v>239</v>
      </c>
      <c r="B71" s="39" t="s">
        <v>244</v>
      </c>
      <c r="C71" s="13" t="s">
        <v>107</v>
      </c>
      <c r="D71" s="34" t="s">
        <v>12</v>
      </c>
      <c r="E71" s="34" t="s">
        <v>12</v>
      </c>
      <c r="F71" s="34" t="s">
        <v>12</v>
      </c>
      <c r="G71" s="34" t="s">
        <v>12</v>
      </c>
      <c r="H71" s="4"/>
      <c r="I71" s="4"/>
      <c r="J71" s="4"/>
      <c r="K71" s="4"/>
      <c r="L71" s="4"/>
      <c r="M71" s="4"/>
      <c r="N71" s="4"/>
      <c r="O71" s="4"/>
      <c r="P71" s="4"/>
    </row>
    <row r="72">
      <c r="A72" s="11" t="s">
        <v>239</v>
      </c>
      <c r="B72" s="39" t="s">
        <v>245</v>
      </c>
      <c r="C72" s="13" t="s">
        <v>107</v>
      </c>
      <c r="D72" s="34" t="s">
        <v>12</v>
      </c>
      <c r="E72" s="34" t="s">
        <v>12</v>
      </c>
      <c r="F72" s="34" t="s">
        <v>12</v>
      </c>
      <c r="G72" s="34" t="s">
        <v>12</v>
      </c>
      <c r="H72" s="4"/>
      <c r="I72" s="4"/>
      <c r="J72" s="4"/>
      <c r="K72" s="4"/>
      <c r="L72" s="4"/>
      <c r="M72" s="4"/>
      <c r="N72" s="4"/>
      <c r="O72" s="4"/>
      <c r="P72" s="4"/>
    </row>
    <row r="73">
      <c r="A73" s="11" t="s">
        <v>239</v>
      </c>
      <c r="B73" s="39" t="s">
        <v>246</v>
      </c>
      <c r="C73" s="13" t="s">
        <v>107</v>
      </c>
      <c r="D73" s="34" t="s">
        <v>12</v>
      </c>
      <c r="E73" s="34" t="s">
        <v>12</v>
      </c>
      <c r="F73" s="34" t="s">
        <v>12</v>
      </c>
      <c r="G73" s="34" t="s">
        <v>12</v>
      </c>
      <c r="H73" s="4"/>
      <c r="I73" s="4"/>
      <c r="J73" s="4"/>
      <c r="K73" s="4"/>
      <c r="L73" s="4"/>
      <c r="M73" s="4"/>
      <c r="N73" s="4"/>
      <c r="O73" s="4"/>
      <c r="P73" s="4"/>
    </row>
    <row r="74">
      <c r="A74" s="11" t="s">
        <v>239</v>
      </c>
      <c r="B74" s="30" t="s">
        <v>247</v>
      </c>
      <c r="C74" s="21" t="s">
        <v>125</v>
      </c>
      <c r="D74" s="34" t="s">
        <v>12</v>
      </c>
      <c r="E74" s="34" t="s">
        <v>12</v>
      </c>
      <c r="F74" s="34" t="s">
        <v>12</v>
      </c>
      <c r="G74" s="34" t="s">
        <v>12</v>
      </c>
      <c r="H74" s="4"/>
      <c r="I74" s="4"/>
      <c r="J74" s="4"/>
      <c r="K74" s="4"/>
      <c r="L74" s="4"/>
      <c r="M74" s="4"/>
      <c r="N74" s="4"/>
      <c r="O74" s="4"/>
      <c r="P74" s="4"/>
    </row>
    <row r="75">
      <c r="A75" s="11" t="s">
        <v>239</v>
      </c>
      <c r="B75" s="11" t="s">
        <v>248</v>
      </c>
      <c r="C75" s="13" t="s">
        <v>112</v>
      </c>
      <c r="D75" s="34" t="s">
        <v>12</v>
      </c>
      <c r="E75" s="34" t="s">
        <v>12</v>
      </c>
      <c r="F75" s="34" t="s">
        <v>12</v>
      </c>
      <c r="G75" s="34" t="s">
        <v>12</v>
      </c>
      <c r="H75" s="4"/>
      <c r="I75" s="4"/>
      <c r="J75" s="4"/>
      <c r="K75" s="4"/>
      <c r="L75" s="4"/>
      <c r="M75" s="4"/>
      <c r="N75" s="4"/>
      <c r="O75" s="4"/>
      <c r="P75" s="4"/>
    </row>
    <row r="76">
      <c r="A76" s="11" t="s">
        <v>239</v>
      </c>
      <c r="B76" s="11" t="s">
        <v>249</v>
      </c>
      <c r="C76" s="13" t="s">
        <v>107</v>
      </c>
      <c r="D76" s="34" t="s">
        <v>12</v>
      </c>
      <c r="E76" s="34" t="s">
        <v>12</v>
      </c>
      <c r="F76" s="34" t="s">
        <v>12</v>
      </c>
      <c r="G76" s="34" t="s">
        <v>12</v>
      </c>
      <c r="H76" s="4"/>
      <c r="I76" s="4"/>
      <c r="J76" s="4"/>
      <c r="K76" s="4"/>
      <c r="L76" s="4"/>
      <c r="M76" s="4"/>
      <c r="N76" s="4"/>
      <c r="O76" s="4"/>
      <c r="P76" s="4"/>
    </row>
    <row r="77">
      <c r="A77" s="11" t="s">
        <v>239</v>
      </c>
      <c r="B77" s="11" t="s">
        <v>250</v>
      </c>
      <c r="C77" s="13" t="s">
        <v>85</v>
      </c>
      <c r="D77" s="34" t="s">
        <v>12</v>
      </c>
      <c r="E77" s="34" t="s">
        <v>12</v>
      </c>
      <c r="F77" s="34" t="s">
        <v>12</v>
      </c>
      <c r="G77" s="34" t="s">
        <v>12</v>
      </c>
      <c r="H77" s="4"/>
      <c r="I77" s="4"/>
      <c r="J77" s="4"/>
      <c r="K77" s="4"/>
      <c r="L77" s="4"/>
      <c r="M77" s="4"/>
      <c r="N77" s="4"/>
      <c r="O77" s="4"/>
      <c r="P77" s="4"/>
    </row>
    <row r="78">
      <c r="A78" s="11" t="s">
        <v>239</v>
      </c>
      <c r="B78" s="11" t="s">
        <v>251</v>
      </c>
      <c r="C78" s="13" t="s">
        <v>11</v>
      </c>
      <c r="D78" s="34" t="s">
        <v>12</v>
      </c>
      <c r="E78" s="34" t="s">
        <v>12</v>
      </c>
      <c r="F78" s="34" t="s">
        <v>12</v>
      </c>
      <c r="G78" s="34" t="s">
        <v>12</v>
      </c>
      <c r="H78" s="4"/>
      <c r="I78" s="4"/>
      <c r="J78" s="4"/>
      <c r="K78" s="4"/>
      <c r="L78" s="4"/>
      <c r="M78" s="4"/>
      <c r="N78" s="4"/>
      <c r="O78" s="4"/>
      <c r="P78" s="4"/>
    </row>
    <row r="79">
      <c r="A79" s="11" t="s">
        <v>239</v>
      </c>
      <c r="B79" s="11" t="s">
        <v>252</v>
      </c>
      <c r="C79" s="13" t="s">
        <v>107</v>
      </c>
      <c r="D79" s="34" t="s">
        <v>12</v>
      </c>
      <c r="E79" s="34" t="s">
        <v>12</v>
      </c>
      <c r="F79" s="34" t="s">
        <v>12</v>
      </c>
      <c r="G79" s="34" t="s">
        <v>12</v>
      </c>
      <c r="H79" s="4"/>
      <c r="I79" s="4"/>
      <c r="J79" s="4"/>
      <c r="K79" s="4"/>
      <c r="L79" s="4"/>
      <c r="M79" s="4"/>
      <c r="N79" s="4"/>
      <c r="O79" s="4"/>
      <c r="P79" s="4"/>
    </row>
    <row r="80">
      <c r="A80" s="11" t="s">
        <v>239</v>
      </c>
      <c r="B80" s="11" t="s">
        <v>253</v>
      </c>
      <c r="C80" s="13" t="s">
        <v>150</v>
      </c>
      <c r="D80" s="34" t="s">
        <v>12</v>
      </c>
      <c r="E80" s="34" t="s">
        <v>12</v>
      </c>
      <c r="F80" s="34" t="s">
        <v>12</v>
      </c>
      <c r="G80" s="34" t="s">
        <v>12</v>
      </c>
      <c r="H80" s="4"/>
      <c r="I80" s="4"/>
      <c r="J80" s="4"/>
      <c r="K80" s="4"/>
      <c r="L80" s="4"/>
      <c r="M80" s="4"/>
      <c r="N80" s="4"/>
      <c r="O80" s="4"/>
      <c r="P80" s="4"/>
    </row>
    <row r="81">
      <c r="A81" s="11" t="s">
        <v>239</v>
      </c>
      <c r="B81" s="30" t="s">
        <v>254</v>
      </c>
      <c r="C81" s="21" t="s">
        <v>142</v>
      </c>
      <c r="D81" s="34" t="s">
        <v>12</v>
      </c>
      <c r="E81" s="34" t="s">
        <v>12</v>
      </c>
      <c r="F81" s="34" t="s">
        <v>12</v>
      </c>
      <c r="G81" s="34" t="s">
        <v>12</v>
      </c>
      <c r="H81" s="4"/>
      <c r="I81" s="4"/>
      <c r="J81" s="4"/>
      <c r="K81" s="4"/>
      <c r="L81" s="4"/>
      <c r="M81" s="4"/>
      <c r="N81" s="4"/>
      <c r="O81" s="4"/>
      <c r="P81" s="4"/>
    </row>
    <row r="82">
      <c r="A82" s="11" t="s">
        <v>255</v>
      </c>
      <c r="B82" s="11" t="s">
        <v>256</v>
      </c>
      <c r="C82" s="13" t="s">
        <v>85</v>
      </c>
      <c r="D82" s="34" t="s">
        <v>12</v>
      </c>
      <c r="E82" s="34" t="s">
        <v>12</v>
      </c>
      <c r="F82" s="34" t="s">
        <v>12</v>
      </c>
      <c r="G82" s="34" t="s">
        <v>12</v>
      </c>
      <c r="H82" s="4"/>
      <c r="I82" s="4"/>
      <c r="J82" s="4"/>
      <c r="K82" s="4"/>
      <c r="L82" s="4"/>
      <c r="M82" s="4"/>
      <c r="N82" s="4"/>
      <c r="O82" s="4"/>
      <c r="P82" s="4"/>
    </row>
    <row r="83">
      <c r="A83" s="11" t="s">
        <v>255</v>
      </c>
      <c r="B83" s="11" t="s">
        <v>257</v>
      </c>
      <c r="C83" s="21" t="s">
        <v>85</v>
      </c>
      <c r="D83" s="34" t="s">
        <v>12</v>
      </c>
      <c r="E83" s="34" t="s">
        <v>12</v>
      </c>
      <c r="F83" s="34" t="s">
        <v>12</v>
      </c>
      <c r="G83" s="34" t="s">
        <v>12</v>
      </c>
      <c r="H83" s="4"/>
      <c r="I83" s="4"/>
      <c r="J83" s="4"/>
      <c r="K83" s="4"/>
      <c r="L83" s="4"/>
      <c r="M83" s="4"/>
      <c r="N83" s="4"/>
      <c r="O83" s="4"/>
      <c r="P83" s="4"/>
    </row>
    <row r="84">
      <c r="A84" s="11" t="s">
        <v>255</v>
      </c>
      <c r="B84" s="11" t="s">
        <v>258</v>
      </c>
      <c r="C84" s="13" t="s">
        <v>85</v>
      </c>
      <c r="D84" s="34" t="s">
        <v>12</v>
      </c>
      <c r="E84" s="34" t="s">
        <v>12</v>
      </c>
      <c r="F84" s="34" t="s">
        <v>12</v>
      </c>
      <c r="G84" s="34" t="s">
        <v>12</v>
      </c>
      <c r="H84" s="4"/>
      <c r="I84" s="4"/>
      <c r="J84" s="4"/>
      <c r="K84" s="4"/>
      <c r="L84" s="4"/>
      <c r="M84" s="4"/>
      <c r="N84" s="4"/>
      <c r="O84" s="4"/>
      <c r="P84" s="4"/>
    </row>
    <row r="85">
      <c r="A85" s="11" t="s">
        <v>255</v>
      </c>
      <c r="B85" s="11" t="s">
        <v>259</v>
      </c>
      <c r="C85" s="13" t="s">
        <v>11</v>
      </c>
      <c r="D85" s="34" t="s">
        <v>12</v>
      </c>
      <c r="E85" s="34" t="s">
        <v>12</v>
      </c>
      <c r="F85" s="34" t="s">
        <v>12</v>
      </c>
      <c r="G85" s="34" t="s">
        <v>12</v>
      </c>
      <c r="H85" s="4"/>
      <c r="I85" s="4"/>
      <c r="J85" s="4"/>
      <c r="K85" s="4"/>
      <c r="L85" s="4"/>
      <c r="M85" s="4"/>
      <c r="N85" s="4"/>
      <c r="O85" s="4"/>
      <c r="P85" s="4"/>
    </row>
    <row r="86">
      <c r="A86" s="11" t="s">
        <v>255</v>
      </c>
      <c r="B86" s="11" t="s">
        <v>260</v>
      </c>
      <c r="C86" s="13" t="s">
        <v>107</v>
      </c>
      <c r="D86" s="34" t="s">
        <v>12</v>
      </c>
      <c r="E86" s="34" t="s">
        <v>12</v>
      </c>
      <c r="F86" s="34" t="s">
        <v>12</v>
      </c>
      <c r="G86" s="34" t="s">
        <v>12</v>
      </c>
      <c r="H86" s="4"/>
      <c r="I86" s="4"/>
      <c r="J86" s="4"/>
      <c r="K86" s="4"/>
      <c r="L86" s="4"/>
      <c r="M86" s="4"/>
      <c r="N86" s="4"/>
      <c r="O86" s="4"/>
      <c r="P86" s="4"/>
    </row>
    <row r="87">
      <c r="A87" s="11" t="s">
        <v>255</v>
      </c>
      <c r="B87" s="30" t="s">
        <v>261</v>
      </c>
      <c r="C87" s="21" t="s">
        <v>107</v>
      </c>
      <c r="D87" s="34" t="s">
        <v>12</v>
      </c>
      <c r="E87" s="34" t="s">
        <v>12</v>
      </c>
      <c r="F87" s="34" t="s">
        <v>12</v>
      </c>
      <c r="G87" s="34" t="s">
        <v>12</v>
      </c>
      <c r="H87" s="4"/>
      <c r="I87" s="4"/>
      <c r="J87" s="4"/>
      <c r="K87" s="4"/>
      <c r="L87" s="4"/>
      <c r="M87" s="4"/>
      <c r="N87" s="4"/>
      <c r="O87" s="4"/>
      <c r="P87" s="4"/>
    </row>
    <row r="88">
      <c r="A88" s="11" t="s">
        <v>255</v>
      </c>
      <c r="B88" s="11" t="s">
        <v>262</v>
      </c>
      <c r="C88" s="21" t="s">
        <v>125</v>
      </c>
      <c r="D88" s="34" t="s">
        <v>12</v>
      </c>
      <c r="E88" s="34" t="s">
        <v>12</v>
      </c>
      <c r="F88" s="34" t="s">
        <v>12</v>
      </c>
      <c r="G88" s="34" t="s">
        <v>12</v>
      </c>
      <c r="H88" s="4"/>
      <c r="I88" s="4"/>
      <c r="J88" s="4"/>
      <c r="K88" s="4"/>
      <c r="L88" s="4"/>
      <c r="M88" s="4"/>
      <c r="N88" s="4"/>
      <c r="O88" s="4"/>
      <c r="P88" s="4"/>
    </row>
    <row r="89">
      <c r="A89" s="11" t="s">
        <v>255</v>
      </c>
      <c r="B89" s="11" t="s">
        <v>263</v>
      </c>
      <c r="C89" s="21" t="s">
        <v>125</v>
      </c>
      <c r="D89" s="34" t="s">
        <v>12</v>
      </c>
      <c r="E89" s="34" t="s">
        <v>12</v>
      </c>
      <c r="F89" s="34" t="s">
        <v>12</v>
      </c>
      <c r="G89" s="34" t="s">
        <v>12</v>
      </c>
      <c r="H89" s="4"/>
      <c r="I89" s="4"/>
      <c r="J89" s="4"/>
      <c r="K89" s="4"/>
      <c r="L89" s="4"/>
      <c r="M89" s="4"/>
      <c r="N89" s="4"/>
      <c r="O89" s="4"/>
      <c r="P89" s="4"/>
    </row>
    <row r="90">
      <c r="A90" s="11" t="s">
        <v>255</v>
      </c>
      <c r="B90" s="11" t="s">
        <v>264</v>
      </c>
      <c r="C90" s="13" t="s">
        <v>125</v>
      </c>
      <c r="D90" s="34" t="s">
        <v>12</v>
      </c>
      <c r="E90" s="34" t="s">
        <v>12</v>
      </c>
      <c r="F90" s="34" t="s">
        <v>12</v>
      </c>
      <c r="G90" s="34" t="s">
        <v>12</v>
      </c>
      <c r="H90" s="4"/>
      <c r="I90" s="4"/>
      <c r="J90" s="4"/>
      <c r="K90" s="4"/>
      <c r="L90" s="4"/>
      <c r="M90" s="4"/>
      <c r="N90" s="4"/>
      <c r="O90" s="4"/>
      <c r="P90" s="4"/>
    </row>
    <row r="91">
      <c r="A91" s="11" t="s">
        <v>255</v>
      </c>
      <c r="B91" s="11" t="s">
        <v>265</v>
      </c>
      <c r="C91" s="13" t="s">
        <v>107</v>
      </c>
      <c r="D91" s="34" t="s">
        <v>12</v>
      </c>
      <c r="E91" s="34" t="s">
        <v>12</v>
      </c>
      <c r="F91" s="34" t="s">
        <v>12</v>
      </c>
      <c r="G91" s="34" t="s">
        <v>12</v>
      </c>
      <c r="H91" s="4"/>
      <c r="I91" s="4"/>
      <c r="J91" s="4"/>
      <c r="K91" s="4"/>
      <c r="L91" s="4"/>
      <c r="M91" s="4"/>
      <c r="N91" s="4"/>
      <c r="O91" s="4"/>
      <c r="P91" s="4"/>
    </row>
    <row r="92">
      <c r="A92" s="11" t="s">
        <v>255</v>
      </c>
      <c r="B92" s="11" t="s">
        <v>266</v>
      </c>
      <c r="C92" s="21" t="s">
        <v>125</v>
      </c>
      <c r="D92" s="34" t="s">
        <v>12</v>
      </c>
      <c r="E92" s="34" t="s">
        <v>12</v>
      </c>
      <c r="F92" s="34" t="s">
        <v>12</v>
      </c>
      <c r="G92" s="34" t="s">
        <v>12</v>
      </c>
      <c r="H92" s="4"/>
      <c r="I92" s="4"/>
      <c r="J92" s="4"/>
      <c r="K92" s="4"/>
      <c r="L92" s="4"/>
      <c r="M92" s="4"/>
      <c r="N92" s="4"/>
      <c r="O92" s="4"/>
      <c r="P92" s="4"/>
    </row>
    <row r="93">
      <c r="A93" s="11" t="s">
        <v>255</v>
      </c>
      <c r="B93" s="11" t="s">
        <v>267</v>
      </c>
      <c r="C93" s="13" t="s">
        <v>85</v>
      </c>
      <c r="D93" s="34" t="s">
        <v>12</v>
      </c>
      <c r="E93" s="34" t="s">
        <v>12</v>
      </c>
      <c r="F93" s="34" t="s">
        <v>12</v>
      </c>
      <c r="G93" s="34" t="s">
        <v>12</v>
      </c>
      <c r="H93" s="4"/>
      <c r="I93" s="4"/>
      <c r="J93" s="4"/>
      <c r="K93" s="4"/>
      <c r="L93" s="4"/>
      <c r="M93" s="4"/>
      <c r="N93" s="4"/>
      <c r="O93" s="4"/>
      <c r="P93" s="4"/>
    </row>
    <row r="94">
      <c r="A94" s="11" t="s">
        <v>268</v>
      </c>
      <c r="B94" s="11" t="s">
        <v>269</v>
      </c>
      <c r="C94" s="13" t="s">
        <v>25</v>
      </c>
      <c r="D94" s="34" t="s">
        <v>12</v>
      </c>
      <c r="E94" s="34" t="s">
        <v>12</v>
      </c>
      <c r="F94" s="34" t="s">
        <v>12</v>
      </c>
      <c r="G94" s="34" t="s">
        <v>12</v>
      </c>
      <c r="H94" s="4"/>
      <c r="I94" s="4"/>
      <c r="J94" s="4"/>
      <c r="K94" s="4"/>
      <c r="L94" s="4"/>
      <c r="M94" s="4"/>
      <c r="N94" s="4"/>
      <c r="O94" s="4"/>
      <c r="P94" s="4"/>
    </row>
    <row r="95">
      <c r="A95" s="11" t="s">
        <v>268</v>
      </c>
      <c r="B95" s="11" t="s">
        <v>270</v>
      </c>
      <c r="C95" s="13" t="s">
        <v>107</v>
      </c>
      <c r="D95" s="34" t="s">
        <v>12</v>
      </c>
      <c r="E95" s="34" t="s">
        <v>12</v>
      </c>
      <c r="F95" s="34" t="s">
        <v>12</v>
      </c>
      <c r="G95" s="34" t="s">
        <v>12</v>
      </c>
      <c r="H95" s="4"/>
      <c r="I95" s="4"/>
      <c r="J95" s="4"/>
      <c r="K95" s="4"/>
      <c r="L95" s="4"/>
      <c r="M95" s="4"/>
      <c r="N95" s="4"/>
      <c r="O95" s="4"/>
      <c r="P95" s="4"/>
    </row>
    <row r="96">
      <c r="A96" s="11" t="s">
        <v>268</v>
      </c>
      <c r="B96" s="11" t="s">
        <v>265</v>
      </c>
      <c r="C96" s="13" t="s">
        <v>107</v>
      </c>
      <c r="D96" s="34" t="s">
        <v>12</v>
      </c>
      <c r="E96" s="34" t="s">
        <v>12</v>
      </c>
      <c r="F96" s="34" t="s">
        <v>12</v>
      </c>
      <c r="G96" s="34" t="s">
        <v>12</v>
      </c>
      <c r="H96" s="4"/>
      <c r="I96" s="4"/>
      <c r="J96" s="4"/>
      <c r="K96" s="4"/>
      <c r="L96" s="4"/>
      <c r="M96" s="4"/>
      <c r="N96" s="4"/>
      <c r="O96" s="4"/>
      <c r="P96" s="4"/>
    </row>
    <row r="97">
      <c r="A97" s="11" t="s">
        <v>268</v>
      </c>
      <c r="B97" s="11" t="s">
        <v>271</v>
      </c>
      <c r="C97" s="13" t="s">
        <v>107</v>
      </c>
      <c r="D97" s="34" t="s">
        <v>12</v>
      </c>
      <c r="E97" s="34" t="s">
        <v>12</v>
      </c>
      <c r="F97" s="34" t="s">
        <v>12</v>
      </c>
      <c r="G97" s="34" t="s">
        <v>12</v>
      </c>
      <c r="H97" s="4"/>
      <c r="I97" s="4"/>
      <c r="J97" s="4"/>
      <c r="K97" s="4"/>
      <c r="L97" s="4"/>
      <c r="M97" s="4"/>
      <c r="N97" s="4"/>
      <c r="O97" s="4"/>
      <c r="P97" s="4"/>
    </row>
    <row r="98">
      <c r="A98" s="11" t="s">
        <v>268</v>
      </c>
      <c r="B98" s="30" t="s">
        <v>272</v>
      </c>
      <c r="C98" s="21" t="s">
        <v>125</v>
      </c>
      <c r="D98" s="34" t="s">
        <v>12</v>
      </c>
      <c r="E98" s="34" t="s">
        <v>12</v>
      </c>
      <c r="F98" s="34" t="s">
        <v>12</v>
      </c>
      <c r="G98" s="34" t="s">
        <v>12</v>
      </c>
      <c r="H98" s="4"/>
      <c r="I98" s="4"/>
      <c r="J98" s="4"/>
      <c r="K98" s="4"/>
      <c r="L98" s="4"/>
      <c r="M98" s="4"/>
      <c r="N98" s="4"/>
      <c r="O98" s="4"/>
      <c r="P98" s="4"/>
    </row>
    <row r="99">
      <c r="A99" s="11" t="s">
        <v>268</v>
      </c>
      <c r="B99" s="11" t="s">
        <v>273</v>
      </c>
      <c r="C99" s="13" t="s">
        <v>125</v>
      </c>
      <c r="D99" s="34" t="s">
        <v>12</v>
      </c>
      <c r="E99" s="34" t="s">
        <v>12</v>
      </c>
      <c r="F99" s="34" t="s">
        <v>12</v>
      </c>
      <c r="G99" s="34" t="s">
        <v>12</v>
      </c>
      <c r="H99" s="4"/>
      <c r="I99" s="4"/>
      <c r="J99" s="4"/>
      <c r="K99" s="4"/>
      <c r="L99" s="4"/>
      <c r="M99" s="4"/>
      <c r="N99" s="4"/>
      <c r="O99" s="4"/>
      <c r="P99" s="4"/>
    </row>
    <row r="100">
      <c r="A100" s="11" t="s">
        <v>268</v>
      </c>
      <c r="B100" s="11" t="s">
        <v>274</v>
      </c>
      <c r="C100" s="21" t="s">
        <v>25</v>
      </c>
      <c r="D100" s="34" t="s">
        <v>12</v>
      </c>
      <c r="E100" s="34" t="s">
        <v>12</v>
      </c>
      <c r="F100" s="34" t="s">
        <v>12</v>
      </c>
      <c r="G100" s="34" t="s">
        <v>12</v>
      </c>
      <c r="H100" s="4"/>
      <c r="I100" s="4"/>
      <c r="J100" s="4"/>
      <c r="K100" s="4"/>
      <c r="L100" s="4"/>
      <c r="M100" s="4"/>
      <c r="N100" s="4"/>
      <c r="O100" s="4"/>
      <c r="P100" s="4"/>
    </row>
    <row r="101">
      <c r="A101" s="11" t="s">
        <v>268</v>
      </c>
      <c r="B101" s="12" t="s">
        <v>275</v>
      </c>
      <c r="C101" s="13" t="s">
        <v>78</v>
      </c>
      <c r="D101" s="34" t="s">
        <v>12</v>
      </c>
      <c r="E101" s="34" t="s">
        <v>12</v>
      </c>
      <c r="F101" s="34" t="s">
        <v>12</v>
      </c>
      <c r="G101" s="34" t="s">
        <v>12</v>
      </c>
      <c r="H101" s="4"/>
      <c r="I101" s="4"/>
      <c r="J101" s="4"/>
      <c r="K101" s="4"/>
      <c r="L101" s="4"/>
      <c r="M101" s="4"/>
      <c r="N101" s="4"/>
      <c r="O101" s="4"/>
      <c r="P101" s="4"/>
    </row>
    <row r="102">
      <c r="A102" s="11" t="s">
        <v>268</v>
      </c>
      <c r="B102" s="11" t="s">
        <v>276</v>
      </c>
      <c r="C102" s="13" t="s">
        <v>78</v>
      </c>
      <c r="D102" s="34" t="s">
        <v>12</v>
      </c>
      <c r="E102" s="34" t="s">
        <v>12</v>
      </c>
      <c r="F102" s="34" t="s">
        <v>12</v>
      </c>
      <c r="G102" s="34" t="s">
        <v>12</v>
      </c>
      <c r="H102" s="4"/>
      <c r="I102" s="4"/>
      <c r="J102" s="4"/>
      <c r="K102" s="4"/>
      <c r="L102" s="4"/>
      <c r="M102" s="4"/>
      <c r="N102" s="4"/>
      <c r="O102" s="4"/>
      <c r="P102" s="4"/>
    </row>
    <row r="103">
      <c r="A103" s="11" t="s">
        <v>268</v>
      </c>
      <c r="B103" s="11" t="s">
        <v>277</v>
      </c>
      <c r="C103" s="21" t="s">
        <v>150</v>
      </c>
      <c r="D103" s="34" t="s">
        <v>12</v>
      </c>
      <c r="E103" s="34" t="s">
        <v>12</v>
      </c>
      <c r="F103" s="34" t="s">
        <v>12</v>
      </c>
      <c r="G103" s="34" t="s">
        <v>12</v>
      </c>
      <c r="H103" s="4"/>
      <c r="I103" s="4"/>
      <c r="J103" s="4"/>
      <c r="K103" s="4"/>
      <c r="L103" s="4"/>
      <c r="M103" s="4"/>
      <c r="N103" s="4"/>
      <c r="O103" s="4"/>
      <c r="P103" s="4"/>
    </row>
    <row r="104">
      <c r="A104" s="11" t="s">
        <v>268</v>
      </c>
      <c r="B104" s="11" t="s">
        <v>278</v>
      </c>
      <c r="C104" s="21" t="s">
        <v>130</v>
      </c>
      <c r="D104" s="34" t="s">
        <v>12</v>
      </c>
      <c r="E104" s="34" t="s">
        <v>12</v>
      </c>
      <c r="F104" s="34" t="s">
        <v>12</v>
      </c>
      <c r="G104" s="34" t="s">
        <v>12</v>
      </c>
      <c r="H104" s="4"/>
      <c r="I104" s="4"/>
      <c r="J104" s="4"/>
      <c r="K104" s="4"/>
      <c r="L104" s="4"/>
      <c r="M104" s="4"/>
      <c r="N104" s="4"/>
      <c r="O104" s="4"/>
      <c r="P104" s="4"/>
    </row>
    <row r="105">
      <c r="A105" s="11" t="s">
        <v>268</v>
      </c>
      <c r="B105" s="11" t="s">
        <v>279</v>
      </c>
      <c r="C105" s="13" t="s">
        <v>78</v>
      </c>
      <c r="D105" s="34" t="s">
        <v>12</v>
      </c>
      <c r="E105" s="34" t="s">
        <v>12</v>
      </c>
      <c r="F105" s="34" t="s">
        <v>12</v>
      </c>
      <c r="G105" s="34" t="s">
        <v>12</v>
      </c>
      <c r="H105" s="4"/>
      <c r="I105" s="4"/>
      <c r="J105" s="4"/>
      <c r="K105" s="4"/>
      <c r="L105" s="4"/>
      <c r="M105" s="4"/>
      <c r="N105" s="4"/>
      <c r="O105" s="4"/>
      <c r="P105" s="4"/>
    </row>
    <row r="106">
      <c r="A106" s="11" t="s">
        <v>268</v>
      </c>
      <c r="B106" s="11" t="s">
        <v>280</v>
      </c>
      <c r="C106" s="21" t="s">
        <v>142</v>
      </c>
      <c r="D106" s="34" t="s">
        <v>12</v>
      </c>
      <c r="E106" s="34" t="s">
        <v>12</v>
      </c>
      <c r="F106" s="34" t="s">
        <v>12</v>
      </c>
      <c r="G106" s="34" t="s">
        <v>12</v>
      </c>
      <c r="H106" s="4"/>
      <c r="I106" s="4"/>
      <c r="J106" s="4"/>
      <c r="K106" s="4"/>
      <c r="L106" s="4"/>
      <c r="M106" s="4"/>
      <c r="N106" s="4"/>
      <c r="O106" s="4"/>
      <c r="P106" s="4"/>
    </row>
    <row r="107">
      <c r="A107" s="11" t="s">
        <v>268</v>
      </c>
      <c r="B107" s="11" t="s">
        <v>281</v>
      </c>
      <c r="C107" s="13" t="s">
        <v>25</v>
      </c>
      <c r="D107" s="34" t="s">
        <v>12</v>
      </c>
      <c r="E107" s="34" t="s">
        <v>12</v>
      </c>
      <c r="F107" s="34" t="s">
        <v>12</v>
      </c>
      <c r="G107" s="34" t="s">
        <v>12</v>
      </c>
      <c r="H107" s="4"/>
      <c r="I107" s="4"/>
      <c r="J107" s="4"/>
      <c r="K107" s="4"/>
      <c r="L107" s="4"/>
      <c r="M107" s="4"/>
      <c r="N107" s="4"/>
      <c r="O107" s="4"/>
      <c r="P107" s="4"/>
    </row>
    <row r="108">
      <c r="A108" s="11" t="s">
        <v>282</v>
      </c>
      <c r="B108" s="11" t="s">
        <v>283</v>
      </c>
      <c r="C108" s="21" t="s">
        <v>142</v>
      </c>
      <c r="D108" s="34" t="s">
        <v>12</v>
      </c>
      <c r="E108" s="34" t="s">
        <v>12</v>
      </c>
      <c r="F108" s="34" t="s">
        <v>12</v>
      </c>
      <c r="G108" s="34" t="s">
        <v>12</v>
      </c>
      <c r="H108" s="4"/>
      <c r="I108" s="4"/>
      <c r="J108" s="4"/>
      <c r="K108" s="4"/>
      <c r="L108" s="4"/>
      <c r="M108" s="4"/>
      <c r="N108" s="4"/>
      <c r="O108" s="4"/>
      <c r="P108" s="4"/>
    </row>
    <row r="109">
      <c r="A109" s="11" t="s">
        <v>282</v>
      </c>
      <c r="B109" s="11" t="s">
        <v>284</v>
      </c>
      <c r="C109" s="13" t="s">
        <v>11</v>
      </c>
      <c r="D109" s="34" t="s">
        <v>12</v>
      </c>
      <c r="E109" s="34" t="s">
        <v>12</v>
      </c>
      <c r="F109" s="34" t="s">
        <v>12</v>
      </c>
      <c r="G109" s="34" t="s">
        <v>12</v>
      </c>
      <c r="H109" s="4"/>
      <c r="I109" s="4"/>
      <c r="J109" s="4"/>
      <c r="K109" s="4"/>
      <c r="L109" s="4"/>
      <c r="M109" s="4"/>
      <c r="N109" s="4"/>
      <c r="O109" s="4"/>
      <c r="P109" s="4"/>
    </row>
    <row r="110">
      <c r="A110" s="11" t="s">
        <v>282</v>
      </c>
      <c r="B110" s="30" t="s">
        <v>285</v>
      </c>
      <c r="C110" s="13" t="s">
        <v>11</v>
      </c>
      <c r="D110" s="34" t="s">
        <v>12</v>
      </c>
      <c r="E110" s="34" t="s">
        <v>12</v>
      </c>
      <c r="F110" s="34" t="s">
        <v>12</v>
      </c>
      <c r="G110" s="34" t="s">
        <v>12</v>
      </c>
      <c r="H110" s="4"/>
      <c r="I110" s="4"/>
      <c r="J110" s="4"/>
      <c r="K110" s="4"/>
      <c r="L110" s="4"/>
      <c r="M110" s="4"/>
      <c r="N110" s="4"/>
      <c r="O110" s="4"/>
      <c r="P110" s="4"/>
    </row>
    <row r="111">
      <c r="A111" s="11" t="s">
        <v>282</v>
      </c>
      <c r="B111" s="11" t="s">
        <v>286</v>
      </c>
      <c r="C111" s="21" t="s">
        <v>125</v>
      </c>
      <c r="D111" s="34" t="s">
        <v>12</v>
      </c>
      <c r="E111" s="34" t="s">
        <v>12</v>
      </c>
      <c r="F111" s="34" t="s">
        <v>12</v>
      </c>
      <c r="G111" s="34" t="s">
        <v>12</v>
      </c>
      <c r="H111" s="4"/>
      <c r="I111" s="4"/>
      <c r="J111" s="4"/>
      <c r="K111" s="4"/>
      <c r="L111" s="4"/>
      <c r="M111" s="4"/>
      <c r="N111" s="4"/>
      <c r="O111" s="4"/>
      <c r="P111" s="4"/>
    </row>
    <row r="112">
      <c r="A112" s="11" t="s">
        <v>282</v>
      </c>
      <c r="B112" s="30" t="s">
        <v>287</v>
      </c>
      <c r="C112" s="21" t="s">
        <v>107</v>
      </c>
      <c r="D112" s="34" t="s">
        <v>12</v>
      </c>
      <c r="E112" s="34" t="s">
        <v>12</v>
      </c>
      <c r="F112" s="34" t="s">
        <v>12</v>
      </c>
      <c r="G112" s="34" t="s">
        <v>12</v>
      </c>
      <c r="H112" s="4"/>
      <c r="I112" s="4"/>
      <c r="J112" s="4"/>
      <c r="K112" s="4"/>
      <c r="L112" s="4"/>
      <c r="M112" s="4"/>
      <c r="N112" s="4"/>
      <c r="O112" s="4"/>
      <c r="P112" s="4"/>
    </row>
    <row r="113">
      <c r="A113" s="11" t="s">
        <v>282</v>
      </c>
      <c r="B113" s="11" t="s">
        <v>288</v>
      </c>
      <c r="C113" s="13" t="s">
        <v>107</v>
      </c>
      <c r="D113" s="34" t="s">
        <v>12</v>
      </c>
      <c r="E113" s="34" t="s">
        <v>12</v>
      </c>
      <c r="F113" s="34" t="s">
        <v>12</v>
      </c>
      <c r="G113" s="34" t="s">
        <v>12</v>
      </c>
      <c r="H113" s="4"/>
      <c r="I113" s="4"/>
      <c r="J113" s="4"/>
      <c r="K113" s="4"/>
      <c r="L113" s="4"/>
      <c r="M113" s="4"/>
      <c r="N113" s="4"/>
      <c r="O113" s="4"/>
      <c r="P113" s="4"/>
    </row>
    <row r="114">
      <c r="A114" s="11" t="s">
        <v>282</v>
      </c>
      <c r="B114" s="11" t="s">
        <v>289</v>
      </c>
      <c r="C114" s="13" t="s">
        <v>107</v>
      </c>
      <c r="D114" s="34" t="s">
        <v>12</v>
      </c>
      <c r="E114" s="34" t="s">
        <v>12</v>
      </c>
      <c r="F114" s="34" t="s">
        <v>12</v>
      </c>
      <c r="G114" s="34" t="s">
        <v>12</v>
      </c>
      <c r="H114" s="4"/>
      <c r="I114" s="4"/>
      <c r="J114" s="4"/>
      <c r="K114" s="4"/>
      <c r="L114" s="4"/>
      <c r="M114" s="4"/>
      <c r="N114" s="4"/>
      <c r="O114" s="4"/>
      <c r="P114" s="4"/>
    </row>
    <row r="115">
      <c r="A115" s="11" t="s">
        <v>282</v>
      </c>
      <c r="B115" s="11" t="s">
        <v>290</v>
      </c>
      <c r="C115" s="13" t="s">
        <v>107</v>
      </c>
      <c r="D115" s="34" t="s">
        <v>12</v>
      </c>
      <c r="E115" s="34" t="s">
        <v>12</v>
      </c>
      <c r="F115" s="34" t="s">
        <v>12</v>
      </c>
      <c r="G115" s="34" t="s">
        <v>12</v>
      </c>
      <c r="H115" s="4"/>
      <c r="I115" s="4"/>
      <c r="J115" s="4"/>
      <c r="K115" s="4"/>
      <c r="L115" s="4"/>
      <c r="M115" s="4"/>
      <c r="N115" s="4"/>
      <c r="O115" s="4"/>
      <c r="P115" s="4"/>
    </row>
    <row r="116">
      <c r="A116" s="11" t="s">
        <v>282</v>
      </c>
      <c r="B116" s="11" t="s">
        <v>291</v>
      </c>
      <c r="C116" s="21" t="s">
        <v>25</v>
      </c>
      <c r="D116" s="34" t="s">
        <v>12</v>
      </c>
      <c r="E116" s="34" t="s">
        <v>12</v>
      </c>
      <c r="F116" s="34" t="s">
        <v>12</v>
      </c>
      <c r="G116" s="34" t="s">
        <v>12</v>
      </c>
      <c r="H116" s="4"/>
      <c r="I116" s="4"/>
      <c r="J116" s="4"/>
      <c r="K116" s="4"/>
      <c r="L116" s="4"/>
      <c r="M116" s="4"/>
      <c r="N116" s="4"/>
      <c r="O116" s="4"/>
      <c r="P116" s="4"/>
    </row>
    <row r="117">
      <c r="A117" s="11" t="s">
        <v>282</v>
      </c>
      <c r="B117" s="11" t="s">
        <v>292</v>
      </c>
      <c r="C117" s="13" t="s">
        <v>140</v>
      </c>
      <c r="D117" s="34" t="s">
        <v>12</v>
      </c>
      <c r="E117" s="34" t="s">
        <v>12</v>
      </c>
      <c r="F117" s="34" t="s">
        <v>12</v>
      </c>
      <c r="G117" s="34" t="s">
        <v>12</v>
      </c>
      <c r="H117" s="4"/>
      <c r="I117" s="4"/>
      <c r="J117" s="4"/>
      <c r="K117" s="4"/>
      <c r="L117" s="4"/>
      <c r="M117" s="4"/>
      <c r="N117" s="4"/>
      <c r="O117" s="4"/>
      <c r="P117" s="4"/>
    </row>
    <row r="118">
      <c r="A118" s="11" t="s">
        <v>282</v>
      </c>
      <c r="B118" s="11" t="s">
        <v>293</v>
      </c>
      <c r="C118" s="21" t="s">
        <v>122</v>
      </c>
      <c r="D118" s="34" t="s">
        <v>12</v>
      </c>
      <c r="E118" s="34" t="s">
        <v>12</v>
      </c>
      <c r="F118" s="34" t="s">
        <v>12</v>
      </c>
      <c r="G118" s="34" t="s">
        <v>12</v>
      </c>
      <c r="H118" s="4"/>
      <c r="I118" s="4"/>
      <c r="J118" s="4"/>
      <c r="K118" s="4"/>
      <c r="L118" s="4"/>
      <c r="M118" s="4"/>
      <c r="N118" s="4"/>
      <c r="O118" s="4"/>
      <c r="P118" s="4"/>
    </row>
    <row r="119">
      <c r="A119" s="11" t="s">
        <v>282</v>
      </c>
      <c r="B119" s="11" t="s">
        <v>191</v>
      </c>
      <c r="C119" s="21" t="s">
        <v>25</v>
      </c>
      <c r="D119" s="34" t="s">
        <v>12</v>
      </c>
      <c r="E119" s="34" t="s">
        <v>12</v>
      </c>
      <c r="F119" s="34" t="s">
        <v>12</v>
      </c>
      <c r="G119" s="34" t="s">
        <v>12</v>
      </c>
      <c r="H119" s="4"/>
      <c r="I119" s="4"/>
      <c r="J119" s="4"/>
      <c r="K119" s="4"/>
      <c r="L119" s="4"/>
      <c r="M119" s="4"/>
      <c r="N119" s="4"/>
      <c r="O119" s="4"/>
      <c r="P119" s="4"/>
    </row>
    <row r="120">
      <c r="A120" s="11" t="s">
        <v>282</v>
      </c>
      <c r="B120" s="11" t="s">
        <v>294</v>
      </c>
      <c r="C120" s="21" t="s">
        <v>130</v>
      </c>
      <c r="D120" s="34" t="s">
        <v>12</v>
      </c>
      <c r="E120" s="34" t="s">
        <v>12</v>
      </c>
      <c r="F120" s="34" t="s">
        <v>12</v>
      </c>
      <c r="G120" s="34" t="s">
        <v>12</v>
      </c>
      <c r="H120" s="4"/>
      <c r="I120" s="4"/>
      <c r="J120" s="4"/>
      <c r="K120" s="4"/>
      <c r="L120" s="4"/>
      <c r="M120" s="4"/>
      <c r="N120" s="4"/>
      <c r="O120" s="4"/>
      <c r="P120" s="4"/>
    </row>
    <row r="121">
      <c r="A121" s="11" t="s">
        <v>282</v>
      </c>
      <c r="B121" s="11" t="s">
        <v>295</v>
      </c>
      <c r="C121" s="13" t="s">
        <v>107</v>
      </c>
      <c r="D121" s="34" t="s">
        <v>12</v>
      </c>
      <c r="E121" s="34" t="s">
        <v>12</v>
      </c>
      <c r="F121" s="34" t="s">
        <v>12</v>
      </c>
      <c r="G121" s="34" t="s">
        <v>12</v>
      </c>
      <c r="H121" s="4"/>
      <c r="I121" s="4"/>
      <c r="J121" s="4"/>
      <c r="K121" s="4"/>
      <c r="L121" s="4"/>
      <c r="M121" s="4"/>
      <c r="N121" s="4"/>
      <c r="O121" s="4"/>
      <c r="P121" s="4"/>
    </row>
    <row r="122">
      <c r="A122" s="11" t="s">
        <v>282</v>
      </c>
      <c r="B122" s="11" t="s">
        <v>296</v>
      </c>
      <c r="C122" s="13" t="s">
        <v>297</v>
      </c>
      <c r="D122" s="34" t="s">
        <v>12</v>
      </c>
      <c r="E122" s="34" t="s">
        <v>12</v>
      </c>
      <c r="F122" s="34" t="s">
        <v>12</v>
      </c>
      <c r="G122" s="34" t="s">
        <v>12</v>
      </c>
      <c r="H122" s="4"/>
      <c r="I122" s="4"/>
      <c r="J122" s="4"/>
      <c r="K122" s="4"/>
      <c r="L122" s="4"/>
      <c r="M122" s="4"/>
      <c r="N122" s="4"/>
      <c r="O122" s="4"/>
      <c r="P122" s="4"/>
    </row>
    <row r="123">
      <c r="A123" s="11" t="s">
        <v>282</v>
      </c>
      <c r="B123" s="12" t="s">
        <v>298</v>
      </c>
      <c r="C123" s="21" t="s">
        <v>198</v>
      </c>
      <c r="D123" s="34" t="s">
        <v>12</v>
      </c>
      <c r="E123" s="34" t="s">
        <v>12</v>
      </c>
      <c r="F123" s="34" t="s">
        <v>12</v>
      </c>
      <c r="G123" s="34" t="s">
        <v>12</v>
      </c>
      <c r="H123" s="4"/>
      <c r="I123" s="4"/>
      <c r="J123" s="4"/>
      <c r="K123" s="4"/>
      <c r="L123" s="4"/>
      <c r="M123" s="4"/>
      <c r="N123" s="4"/>
      <c r="O123" s="4"/>
      <c r="P123" s="4"/>
    </row>
    <row r="124">
      <c r="A124" s="11" t="s">
        <v>282</v>
      </c>
      <c r="B124" s="11" t="s">
        <v>299</v>
      </c>
      <c r="C124" s="13" t="s">
        <v>11</v>
      </c>
      <c r="D124" s="34" t="s">
        <v>12</v>
      </c>
      <c r="E124" s="34" t="s">
        <v>12</v>
      </c>
      <c r="F124" s="34" t="s">
        <v>12</v>
      </c>
      <c r="G124" s="34" t="s">
        <v>12</v>
      </c>
      <c r="H124" s="4"/>
      <c r="I124" s="4"/>
      <c r="J124" s="4"/>
      <c r="K124" s="4"/>
      <c r="L124" s="4"/>
      <c r="M124" s="4"/>
      <c r="N124" s="4"/>
      <c r="O124" s="4"/>
      <c r="P124" s="4"/>
    </row>
    <row r="125">
      <c r="A125" s="11" t="s">
        <v>282</v>
      </c>
      <c r="B125" s="11" t="s">
        <v>300</v>
      </c>
      <c r="C125" s="13" t="s">
        <v>78</v>
      </c>
      <c r="D125" s="34" t="s">
        <v>12</v>
      </c>
      <c r="E125" s="34" t="s">
        <v>12</v>
      </c>
      <c r="F125" s="34" t="s">
        <v>12</v>
      </c>
      <c r="G125" s="34" t="s">
        <v>12</v>
      </c>
      <c r="H125" s="4"/>
      <c r="I125" s="4"/>
      <c r="J125" s="4"/>
      <c r="K125" s="4"/>
      <c r="L125" s="4"/>
      <c r="M125" s="4"/>
      <c r="N125" s="4"/>
      <c r="O125" s="4"/>
      <c r="P125" s="4"/>
    </row>
    <row r="126">
      <c r="A126" s="11" t="s">
        <v>282</v>
      </c>
      <c r="B126" s="11" t="s">
        <v>301</v>
      </c>
      <c r="C126" s="13" t="s">
        <v>11</v>
      </c>
      <c r="D126" s="34" t="s">
        <v>12</v>
      </c>
      <c r="E126" s="34" t="s">
        <v>12</v>
      </c>
      <c r="F126" s="34" t="s">
        <v>12</v>
      </c>
      <c r="G126" s="34" t="s">
        <v>12</v>
      </c>
      <c r="H126" s="4"/>
      <c r="I126" s="4"/>
      <c r="J126" s="4"/>
      <c r="K126" s="4"/>
      <c r="L126" s="4"/>
      <c r="M126" s="4"/>
      <c r="N126" s="4"/>
      <c r="O126" s="4"/>
      <c r="P126" s="4"/>
    </row>
    <row r="127">
      <c r="A127" s="11" t="s">
        <v>282</v>
      </c>
      <c r="B127" s="30" t="s">
        <v>302</v>
      </c>
      <c r="C127" s="13" t="s">
        <v>107</v>
      </c>
      <c r="D127" s="34" t="s">
        <v>12</v>
      </c>
      <c r="E127" s="34" t="s">
        <v>12</v>
      </c>
      <c r="F127" s="34" t="s">
        <v>12</v>
      </c>
      <c r="G127" s="34" t="s">
        <v>12</v>
      </c>
      <c r="H127" s="4"/>
      <c r="I127" s="4"/>
      <c r="J127" s="4"/>
      <c r="K127" s="4"/>
      <c r="L127" s="4"/>
      <c r="M127" s="4"/>
      <c r="N127" s="4"/>
      <c r="O127" s="4"/>
      <c r="P127" s="4"/>
    </row>
    <row r="128">
      <c r="A128" s="11" t="s">
        <v>303</v>
      </c>
      <c r="B128" s="11" t="s">
        <v>304</v>
      </c>
      <c r="C128" s="13" t="s">
        <v>11</v>
      </c>
      <c r="D128" s="34" t="s">
        <v>12</v>
      </c>
      <c r="E128" s="34" t="s">
        <v>12</v>
      </c>
      <c r="F128" s="34" t="s">
        <v>12</v>
      </c>
      <c r="G128" s="34" t="s">
        <v>12</v>
      </c>
      <c r="H128" s="4"/>
      <c r="I128" s="4"/>
      <c r="J128" s="4"/>
      <c r="K128" s="4"/>
      <c r="L128" s="4"/>
      <c r="M128" s="4"/>
      <c r="N128" s="4"/>
      <c r="O128" s="4"/>
      <c r="P128" s="4"/>
    </row>
    <row r="129">
      <c r="A129" s="11" t="s">
        <v>303</v>
      </c>
      <c r="B129" s="11" t="s">
        <v>305</v>
      </c>
      <c r="C129" s="21" t="s">
        <v>25</v>
      </c>
      <c r="D129" s="34" t="s">
        <v>12</v>
      </c>
      <c r="E129" s="34" t="s">
        <v>12</v>
      </c>
      <c r="F129" s="34" t="s">
        <v>12</v>
      </c>
      <c r="G129" s="34" t="s">
        <v>12</v>
      </c>
      <c r="H129" s="4"/>
      <c r="I129" s="4"/>
      <c r="J129" s="4"/>
      <c r="K129" s="4"/>
      <c r="L129" s="4"/>
      <c r="M129" s="4"/>
      <c r="N129" s="4"/>
      <c r="O129" s="4"/>
      <c r="P129" s="4"/>
    </row>
    <row r="130">
      <c r="A130" s="11" t="s">
        <v>303</v>
      </c>
      <c r="B130" s="11" t="s">
        <v>306</v>
      </c>
      <c r="C130" s="13" t="s">
        <v>49</v>
      </c>
      <c r="D130" s="34" t="s">
        <v>12</v>
      </c>
      <c r="E130" s="34" t="s">
        <v>12</v>
      </c>
      <c r="F130" s="34" t="s">
        <v>12</v>
      </c>
      <c r="G130" s="34" t="s">
        <v>12</v>
      </c>
      <c r="H130" s="4"/>
      <c r="I130" s="4"/>
      <c r="J130" s="4"/>
      <c r="K130" s="4"/>
      <c r="L130" s="4"/>
      <c r="M130" s="4"/>
      <c r="N130" s="4"/>
      <c r="O130" s="4"/>
      <c r="P130" s="4"/>
    </row>
    <row r="131">
      <c r="A131" s="11" t="s">
        <v>303</v>
      </c>
      <c r="B131" s="11" t="s">
        <v>307</v>
      </c>
      <c r="C131" s="13" t="s">
        <v>107</v>
      </c>
      <c r="D131" s="34" t="s">
        <v>12</v>
      </c>
      <c r="E131" s="34" t="s">
        <v>12</v>
      </c>
      <c r="F131" s="34" t="s">
        <v>12</v>
      </c>
      <c r="G131" s="34" t="s">
        <v>12</v>
      </c>
      <c r="H131" s="4"/>
      <c r="I131" s="4"/>
      <c r="J131" s="4"/>
      <c r="K131" s="4"/>
      <c r="L131" s="4"/>
      <c r="M131" s="4"/>
      <c r="N131" s="4"/>
      <c r="O131" s="4"/>
      <c r="P131" s="4"/>
    </row>
    <row r="132">
      <c r="A132" s="11" t="s">
        <v>303</v>
      </c>
      <c r="B132" s="11" t="s">
        <v>308</v>
      </c>
      <c r="C132" s="13" t="s">
        <v>107</v>
      </c>
      <c r="D132" s="34" t="s">
        <v>12</v>
      </c>
      <c r="E132" s="34" t="s">
        <v>12</v>
      </c>
      <c r="F132" s="34" t="s">
        <v>12</v>
      </c>
      <c r="G132" s="34" t="s">
        <v>12</v>
      </c>
      <c r="H132" s="4"/>
      <c r="I132" s="4"/>
      <c r="J132" s="4"/>
      <c r="K132" s="4"/>
      <c r="L132" s="4"/>
      <c r="M132" s="4"/>
      <c r="N132" s="4"/>
      <c r="O132" s="4"/>
      <c r="P132" s="4"/>
    </row>
    <row r="133">
      <c r="A133" s="11" t="s">
        <v>303</v>
      </c>
      <c r="B133" s="11" t="s">
        <v>309</v>
      </c>
      <c r="C133" s="21" t="s">
        <v>142</v>
      </c>
      <c r="D133" s="34" t="s">
        <v>12</v>
      </c>
      <c r="E133" s="34" t="s">
        <v>12</v>
      </c>
      <c r="F133" s="34" t="s">
        <v>12</v>
      </c>
      <c r="G133" s="34" t="s">
        <v>12</v>
      </c>
      <c r="H133" s="4"/>
      <c r="I133" s="4"/>
      <c r="J133" s="4"/>
      <c r="K133" s="4"/>
      <c r="L133" s="4"/>
      <c r="M133" s="4"/>
      <c r="N133" s="4"/>
      <c r="O133" s="4"/>
      <c r="P133" s="4"/>
    </row>
    <row r="134">
      <c r="A134" s="11" t="s">
        <v>303</v>
      </c>
      <c r="B134" s="11" t="s">
        <v>310</v>
      </c>
      <c r="C134" s="13" t="s">
        <v>107</v>
      </c>
      <c r="D134" s="34" t="s">
        <v>12</v>
      </c>
      <c r="E134" s="34" t="s">
        <v>12</v>
      </c>
      <c r="F134" s="34" t="s">
        <v>12</v>
      </c>
      <c r="G134" s="34" t="s">
        <v>12</v>
      </c>
      <c r="H134" s="4"/>
      <c r="I134" s="4"/>
      <c r="J134" s="4"/>
      <c r="K134" s="4"/>
      <c r="L134" s="4"/>
      <c r="M134" s="4"/>
      <c r="N134" s="4"/>
      <c r="O134" s="4"/>
      <c r="P134" s="4"/>
    </row>
    <row r="135">
      <c r="A135" s="11" t="s">
        <v>303</v>
      </c>
      <c r="B135" s="11" t="s">
        <v>311</v>
      </c>
      <c r="C135" s="13" t="s">
        <v>85</v>
      </c>
      <c r="D135" s="34" t="s">
        <v>12</v>
      </c>
      <c r="E135" s="34" t="s">
        <v>12</v>
      </c>
      <c r="F135" s="34" t="s">
        <v>12</v>
      </c>
      <c r="G135" s="34" t="s">
        <v>12</v>
      </c>
      <c r="H135" s="4"/>
      <c r="I135" s="4"/>
      <c r="J135" s="4"/>
      <c r="K135" s="4"/>
      <c r="L135" s="4"/>
      <c r="M135" s="4"/>
      <c r="N135" s="4"/>
      <c r="O135" s="4"/>
      <c r="P135" s="4"/>
    </row>
    <row r="136">
      <c r="A136" s="11" t="s">
        <v>303</v>
      </c>
      <c r="B136" s="11" t="s">
        <v>312</v>
      </c>
      <c r="C136" s="21" t="s">
        <v>78</v>
      </c>
      <c r="D136" s="34" t="s">
        <v>12</v>
      </c>
      <c r="E136" s="34" t="s">
        <v>12</v>
      </c>
      <c r="F136" s="34" t="s">
        <v>12</v>
      </c>
      <c r="G136" s="34" t="s">
        <v>12</v>
      </c>
      <c r="H136" s="4"/>
      <c r="I136" s="4"/>
      <c r="J136" s="4"/>
      <c r="K136" s="4"/>
      <c r="L136" s="4"/>
      <c r="M136" s="4"/>
      <c r="N136" s="4"/>
      <c r="O136" s="4"/>
      <c r="P136" s="4"/>
    </row>
    <row r="137">
      <c r="A137" s="11" t="s">
        <v>303</v>
      </c>
      <c r="B137" s="11" t="s">
        <v>313</v>
      </c>
      <c r="C137" s="13" t="s">
        <v>11</v>
      </c>
      <c r="D137" s="34" t="s">
        <v>12</v>
      </c>
      <c r="E137" s="34" t="s">
        <v>12</v>
      </c>
      <c r="F137" s="34" t="s">
        <v>12</v>
      </c>
      <c r="G137" s="34" t="s">
        <v>12</v>
      </c>
      <c r="H137" s="4"/>
      <c r="I137" s="4"/>
      <c r="J137" s="4"/>
      <c r="K137" s="4"/>
      <c r="L137" s="4"/>
      <c r="M137" s="4"/>
      <c r="N137" s="4"/>
      <c r="O137" s="4"/>
      <c r="P137" s="4"/>
    </row>
    <row r="138">
      <c r="A138" s="11" t="s">
        <v>303</v>
      </c>
      <c r="B138" s="11" t="s">
        <v>314</v>
      </c>
      <c r="C138" s="13" t="s">
        <v>107</v>
      </c>
      <c r="D138" s="34" t="s">
        <v>12</v>
      </c>
      <c r="E138" s="34" t="s">
        <v>12</v>
      </c>
      <c r="F138" s="34" t="s">
        <v>12</v>
      </c>
      <c r="G138" s="34" t="s">
        <v>12</v>
      </c>
      <c r="H138" s="4"/>
      <c r="I138" s="4"/>
      <c r="J138" s="4"/>
      <c r="K138" s="4"/>
      <c r="L138" s="4"/>
      <c r="M138" s="4"/>
      <c r="N138" s="4"/>
      <c r="O138" s="4"/>
      <c r="P138" s="4"/>
    </row>
    <row r="139">
      <c r="A139" s="11" t="s">
        <v>303</v>
      </c>
      <c r="B139" s="11" t="s">
        <v>315</v>
      </c>
      <c r="C139" s="13" t="s">
        <v>107</v>
      </c>
      <c r="D139" s="34" t="s">
        <v>12</v>
      </c>
      <c r="E139" s="34" t="s">
        <v>12</v>
      </c>
      <c r="F139" s="34" t="s">
        <v>12</v>
      </c>
      <c r="G139" s="34" t="s">
        <v>12</v>
      </c>
      <c r="H139" s="4"/>
      <c r="I139" s="4"/>
      <c r="J139" s="4"/>
      <c r="K139" s="4"/>
      <c r="L139" s="4"/>
      <c r="M139" s="4"/>
      <c r="N139" s="4"/>
      <c r="O139" s="4"/>
      <c r="P139" s="4"/>
    </row>
    <row r="140">
      <c r="A140" s="11" t="s">
        <v>303</v>
      </c>
      <c r="B140" s="12" t="s">
        <v>316</v>
      </c>
      <c r="C140" s="21" t="s">
        <v>142</v>
      </c>
      <c r="D140" s="34" t="s">
        <v>12</v>
      </c>
      <c r="E140" s="34" t="s">
        <v>12</v>
      </c>
      <c r="F140" s="34" t="s">
        <v>12</v>
      </c>
      <c r="G140" s="34" t="s">
        <v>12</v>
      </c>
      <c r="H140" s="4"/>
      <c r="I140" s="4"/>
      <c r="J140" s="4"/>
      <c r="K140" s="4"/>
      <c r="L140" s="4"/>
      <c r="M140" s="4"/>
      <c r="N140" s="4"/>
      <c r="O140" s="4"/>
      <c r="P140" s="4"/>
    </row>
    <row r="141">
      <c r="A141" s="11" t="s">
        <v>303</v>
      </c>
      <c r="B141" s="12" t="s">
        <v>317</v>
      </c>
      <c r="C141" s="13" t="s">
        <v>25</v>
      </c>
      <c r="D141" s="34" t="s">
        <v>12</v>
      </c>
      <c r="E141" s="34" t="s">
        <v>12</v>
      </c>
      <c r="F141" s="34" t="s">
        <v>12</v>
      </c>
      <c r="G141" s="34" t="s">
        <v>12</v>
      </c>
      <c r="H141" s="4"/>
      <c r="I141" s="4"/>
      <c r="J141" s="4"/>
      <c r="K141" s="4"/>
      <c r="L141" s="4"/>
      <c r="M141" s="4"/>
      <c r="N141" s="4"/>
      <c r="O141" s="4"/>
      <c r="P141" s="4"/>
    </row>
    <row r="142">
      <c r="A142" s="11" t="s">
        <v>303</v>
      </c>
      <c r="B142" s="11" t="s">
        <v>318</v>
      </c>
      <c r="C142" s="13" t="s">
        <v>25</v>
      </c>
      <c r="D142" s="34" t="s">
        <v>12</v>
      </c>
      <c r="E142" s="34" t="s">
        <v>12</v>
      </c>
      <c r="F142" s="34" t="s">
        <v>12</v>
      </c>
      <c r="G142" s="34" t="s">
        <v>12</v>
      </c>
      <c r="H142" s="4"/>
      <c r="I142" s="4"/>
      <c r="J142" s="4"/>
      <c r="K142" s="4"/>
      <c r="L142" s="4"/>
      <c r="M142" s="4"/>
      <c r="N142" s="4"/>
      <c r="O142" s="4"/>
      <c r="P142" s="4"/>
    </row>
    <row r="143">
      <c r="A143" s="11" t="s">
        <v>303</v>
      </c>
      <c r="B143" s="11" t="s">
        <v>319</v>
      </c>
      <c r="C143" s="13" t="s">
        <v>11</v>
      </c>
      <c r="D143" s="34" t="s">
        <v>12</v>
      </c>
      <c r="E143" s="34" t="s">
        <v>12</v>
      </c>
      <c r="F143" s="34" t="s">
        <v>12</v>
      </c>
      <c r="G143" s="34" t="s">
        <v>12</v>
      </c>
      <c r="H143" s="4"/>
      <c r="I143" s="4"/>
      <c r="J143" s="4"/>
      <c r="K143" s="4"/>
      <c r="L143" s="4"/>
      <c r="M143" s="4"/>
      <c r="N143" s="4"/>
      <c r="O143" s="4"/>
      <c r="P143" s="4"/>
    </row>
  </sheetData>
  <mergeCells count="4">
    <mergeCell ref="A1:G1"/>
    <mergeCell ref="A2:G2"/>
    <mergeCell ref="I16:P16"/>
    <mergeCell ref="I17:P17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25"/>
    <col customWidth="1" min="2" max="2" width="40.0"/>
    <col customWidth="1" min="9" max="9" width="13.75"/>
  </cols>
  <sheetData>
    <row r="1">
      <c r="A1" s="40" t="s">
        <v>320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>
      <c r="A2" s="33" t="s">
        <v>321</v>
      </c>
      <c r="B2" s="6"/>
      <c r="C2" s="6"/>
      <c r="D2" s="6"/>
      <c r="E2" s="6"/>
      <c r="F2" s="6"/>
      <c r="G2" s="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>
      <c r="A3" s="4"/>
      <c r="B3" s="4"/>
      <c r="C3" s="4"/>
      <c r="D3" s="4"/>
      <c r="E3" s="4"/>
      <c r="F3" s="4"/>
      <c r="G3" s="4"/>
      <c r="H3" s="4"/>
      <c r="I3" s="16" t="s">
        <v>13</v>
      </c>
      <c r="J3" s="16" t="s">
        <v>14</v>
      </c>
      <c r="K3" s="16" t="s">
        <v>15</v>
      </c>
      <c r="L3" s="16" t="s">
        <v>14</v>
      </c>
      <c r="M3" s="16" t="s">
        <v>16</v>
      </c>
      <c r="N3" s="16" t="s">
        <v>14</v>
      </c>
      <c r="O3" s="16" t="s">
        <v>17</v>
      </c>
      <c r="P3" s="16" t="s">
        <v>14</v>
      </c>
      <c r="Q3" s="17" t="s">
        <v>18</v>
      </c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4"/>
      <c r="I4" s="17" t="s">
        <v>20</v>
      </c>
      <c r="J4" s="17">
        <f t="shared" ref="J4:J13" si="1">COUNTIF($C$2:$C$200, MID(INDIRECT(ADDRESS(ROW(), COLUMN()-1)), FIND("(", INDIRECT(ADDRESS(ROW(), COLUMN()-1))) + 1, FIND(")", INDIRECT(ADDRESS(ROW(), COLUMN()-1))) - FIND("(", INDIRECT(ADDRESS(ROW(), COLUMN()-1))) - 1))</f>
        <v>0</v>
      </c>
      <c r="K4" s="17" t="s">
        <v>21</v>
      </c>
      <c r="L4" s="19">
        <f t="shared" ref="L4:L13" si="2">COUNTIF($C$2:$C$200, MID(INDIRECT(ADDRESS(ROW(), COLUMN()-1)), FIND("(", INDIRECT(ADDRESS(ROW(), COLUMN()-1))) + 1, FIND(")", INDIRECT(ADDRESS(ROW(), COLUMN()-1))) - FIND("(", INDIRECT(ADDRESS(ROW(), COLUMN()-1))) - 1))</f>
        <v>1</v>
      </c>
      <c r="M4" s="17" t="s">
        <v>22</v>
      </c>
      <c r="N4" s="17">
        <f t="shared" ref="N4:N13" si="3">COUNTIF($C$2:$C$200, MID(INDIRECT(ADDRESS(ROW(), COLUMN()-1)), FIND("(", INDIRECT(ADDRESS(ROW(), COLUMN()-1))) + 1, FIND(")", INDIRECT(ADDRESS(ROW(), COLUMN()-1))) - FIND("(", INDIRECT(ADDRESS(ROW(), COLUMN()-1))) - 1))</f>
        <v>4</v>
      </c>
      <c r="O4" s="17" t="s">
        <v>23</v>
      </c>
      <c r="P4" s="17">
        <f t="shared" ref="P4:P13" si="4">COUNTIF($C$2:$C$200, MID(INDIRECT(ADDRESS(ROW(), COLUMN()-1)), FIND("(", INDIRECT(ADDRESS(ROW(), COLUMN()-1))) + 1, FIND(")", INDIRECT(ADDRESS(ROW(), COLUMN()-1))) - FIND("(", INDIRECT(ADDRESS(ROW(), COLUMN()-1))) - 1))</f>
        <v>0</v>
      </c>
      <c r="Q4" s="17">
        <f t="shared" ref="Q4:Q14" si="5">sum(J4,L4,N4,P4)</f>
        <v>5</v>
      </c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>
      <c r="A5" s="11" t="s">
        <v>322</v>
      </c>
      <c r="B5" s="11" t="s">
        <v>323</v>
      </c>
      <c r="C5" s="13" t="s">
        <v>78</v>
      </c>
      <c r="D5" s="21" t="s">
        <v>12</v>
      </c>
      <c r="E5" s="21" t="s">
        <v>12</v>
      </c>
      <c r="F5" s="21" t="s">
        <v>12</v>
      </c>
      <c r="G5" s="21" t="s">
        <v>12</v>
      </c>
      <c r="H5" s="4"/>
      <c r="I5" s="17" t="s">
        <v>26</v>
      </c>
      <c r="J5" s="17">
        <f t="shared" si="1"/>
        <v>1</v>
      </c>
      <c r="K5" s="17" t="s">
        <v>27</v>
      </c>
      <c r="L5" s="19">
        <f t="shared" si="2"/>
        <v>0</v>
      </c>
      <c r="M5" s="17" t="s">
        <v>28</v>
      </c>
      <c r="N5" s="17">
        <f t="shared" si="3"/>
        <v>2</v>
      </c>
      <c r="O5" s="17" t="s">
        <v>29</v>
      </c>
      <c r="P5" s="17">
        <f t="shared" si="4"/>
        <v>0</v>
      </c>
      <c r="Q5" s="17">
        <f t="shared" si="5"/>
        <v>3</v>
      </c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>
      <c r="A6" s="11" t="s">
        <v>322</v>
      </c>
      <c r="B6" s="11" t="s">
        <v>324</v>
      </c>
      <c r="C6" s="13" t="s">
        <v>25</v>
      </c>
      <c r="D6" s="21" t="s">
        <v>12</v>
      </c>
      <c r="E6" s="21" t="s">
        <v>12</v>
      </c>
      <c r="F6" s="21" t="s">
        <v>12</v>
      </c>
      <c r="G6" s="21" t="s">
        <v>12</v>
      </c>
      <c r="H6" s="15"/>
      <c r="I6" s="17" t="s">
        <v>32</v>
      </c>
      <c r="J6" s="17">
        <f t="shared" si="1"/>
        <v>1</v>
      </c>
      <c r="K6" s="17" t="s">
        <v>33</v>
      </c>
      <c r="L6" s="19">
        <f t="shared" si="2"/>
        <v>0</v>
      </c>
      <c r="M6" s="17" t="s">
        <v>34</v>
      </c>
      <c r="N6" s="17">
        <f t="shared" si="3"/>
        <v>3</v>
      </c>
      <c r="O6" s="17" t="s">
        <v>35</v>
      </c>
      <c r="P6" s="17">
        <f t="shared" si="4"/>
        <v>0</v>
      </c>
      <c r="Q6" s="17">
        <f t="shared" si="5"/>
        <v>4</v>
      </c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>
      <c r="A7" s="11" t="s">
        <v>322</v>
      </c>
      <c r="B7" s="11" t="s">
        <v>325</v>
      </c>
      <c r="C7" s="13" t="s">
        <v>100</v>
      </c>
      <c r="D7" s="21" t="s">
        <v>12</v>
      </c>
      <c r="E7" s="21" t="s">
        <v>12</v>
      </c>
      <c r="F7" s="21" t="s">
        <v>12</v>
      </c>
      <c r="G7" s="21" t="s">
        <v>12</v>
      </c>
      <c r="H7" s="20"/>
      <c r="I7" s="17" t="s">
        <v>38</v>
      </c>
      <c r="J7" s="17">
        <f t="shared" si="1"/>
        <v>1</v>
      </c>
      <c r="K7" s="17" t="s">
        <v>39</v>
      </c>
      <c r="L7" s="19">
        <f t="shared" si="2"/>
        <v>1</v>
      </c>
      <c r="M7" s="17" t="s">
        <v>40</v>
      </c>
      <c r="N7" s="17">
        <f t="shared" si="3"/>
        <v>0</v>
      </c>
      <c r="O7" s="17" t="s">
        <v>41</v>
      </c>
      <c r="P7" s="17">
        <f t="shared" si="4"/>
        <v>0</v>
      </c>
      <c r="Q7" s="17">
        <f t="shared" si="5"/>
        <v>2</v>
      </c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>
      <c r="A8" s="11" t="s">
        <v>322</v>
      </c>
      <c r="B8" s="11" t="s">
        <v>326</v>
      </c>
      <c r="C8" s="21" t="s">
        <v>122</v>
      </c>
      <c r="D8" s="21" t="s">
        <v>12</v>
      </c>
      <c r="E8" s="21" t="s">
        <v>12</v>
      </c>
      <c r="F8" s="21" t="s">
        <v>12</v>
      </c>
      <c r="G8" s="21" t="s">
        <v>12</v>
      </c>
      <c r="H8" s="20"/>
      <c r="I8" s="17" t="s">
        <v>44</v>
      </c>
      <c r="J8" s="17">
        <f t="shared" si="1"/>
        <v>0</v>
      </c>
      <c r="K8" s="17" t="s">
        <v>45</v>
      </c>
      <c r="L8" s="19">
        <f t="shared" si="2"/>
        <v>0</v>
      </c>
      <c r="M8" s="17" t="s">
        <v>46</v>
      </c>
      <c r="N8" s="17">
        <f t="shared" si="3"/>
        <v>0</v>
      </c>
      <c r="O8" s="17" t="s">
        <v>47</v>
      </c>
      <c r="P8" s="17">
        <f t="shared" si="4"/>
        <v>0</v>
      </c>
      <c r="Q8" s="17">
        <f t="shared" si="5"/>
        <v>0</v>
      </c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>
      <c r="A9" s="11" t="s">
        <v>327</v>
      </c>
      <c r="B9" s="11" t="s">
        <v>328</v>
      </c>
      <c r="C9" s="21" t="s">
        <v>31</v>
      </c>
      <c r="D9" s="21" t="s">
        <v>12</v>
      </c>
      <c r="E9" s="21" t="s">
        <v>12</v>
      </c>
      <c r="F9" s="21" t="s">
        <v>12</v>
      </c>
      <c r="G9" s="21" t="s">
        <v>12</v>
      </c>
      <c r="H9" s="20"/>
      <c r="I9" s="17" t="s">
        <v>50</v>
      </c>
      <c r="J9" s="17">
        <f t="shared" si="1"/>
        <v>1</v>
      </c>
      <c r="K9" s="17" t="s">
        <v>51</v>
      </c>
      <c r="L9" s="19">
        <f t="shared" si="2"/>
        <v>0</v>
      </c>
      <c r="M9" s="17" t="s">
        <v>52</v>
      </c>
      <c r="N9" s="17">
        <f t="shared" si="3"/>
        <v>2</v>
      </c>
      <c r="O9" s="17" t="s">
        <v>53</v>
      </c>
      <c r="P9" s="17">
        <f t="shared" si="4"/>
        <v>0</v>
      </c>
      <c r="Q9" s="17">
        <f t="shared" si="5"/>
        <v>3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>
      <c r="A10" s="11" t="s">
        <v>327</v>
      </c>
      <c r="B10" s="11" t="s">
        <v>329</v>
      </c>
      <c r="C10" s="13" t="s">
        <v>60</v>
      </c>
      <c r="D10" s="21" t="s">
        <v>12</v>
      </c>
      <c r="E10" s="21" t="s">
        <v>12</v>
      </c>
      <c r="F10" s="21" t="s">
        <v>12</v>
      </c>
      <c r="G10" s="41" t="s">
        <v>61</v>
      </c>
      <c r="H10" s="20"/>
      <c r="I10" s="17" t="s">
        <v>55</v>
      </c>
      <c r="J10" s="17">
        <f t="shared" si="1"/>
        <v>0</v>
      </c>
      <c r="K10" s="17" t="s">
        <v>56</v>
      </c>
      <c r="L10" s="19">
        <f t="shared" si="2"/>
        <v>0</v>
      </c>
      <c r="M10" s="17" t="s">
        <v>57</v>
      </c>
      <c r="N10" s="17">
        <f t="shared" si="3"/>
        <v>2</v>
      </c>
      <c r="O10" s="17" t="s">
        <v>58</v>
      </c>
      <c r="P10" s="17">
        <f t="shared" si="4"/>
        <v>0</v>
      </c>
      <c r="Q10" s="17">
        <f t="shared" si="5"/>
        <v>2</v>
      </c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>
      <c r="A11" s="11" t="s">
        <v>330</v>
      </c>
      <c r="B11" s="11" t="s">
        <v>331</v>
      </c>
      <c r="C11" s="13" t="s">
        <v>49</v>
      </c>
      <c r="D11" s="21" t="s">
        <v>12</v>
      </c>
      <c r="E11" s="21" t="s">
        <v>12</v>
      </c>
      <c r="F11" s="21" t="s">
        <v>12</v>
      </c>
      <c r="G11" s="21" t="s">
        <v>12</v>
      </c>
      <c r="H11" s="20"/>
      <c r="I11" s="17" t="s">
        <v>62</v>
      </c>
      <c r="J11" s="17">
        <f t="shared" si="1"/>
        <v>0</v>
      </c>
      <c r="K11" s="17" t="s">
        <v>63</v>
      </c>
      <c r="L11" s="19">
        <f t="shared" si="2"/>
        <v>0</v>
      </c>
      <c r="M11" s="17" t="s">
        <v>64</v>
      </c>
      <c r="N11" s="17">
        <f t="shared" si="3"/>
        <v>3</v>
      </c>
      <c r="O11" s="17" t="s">
        <v>65</v>
      </c>
      <c r="P11" s="17">
        <f t="shared" si="4"/>
        <v>0</v>
      </c>
      <c r="Q11" s="17">
        <f t="shared" si="5"/>
        <v>3</v>
      </c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>
      <c r="A12" s="11" t="s">
        <v>330</v>
      </c>
      <c r="B12" s="11" t="s">
        <v>332</v>
      </c>
      <c r="C12" s="21" t="s">
        <v>31</v>
      </c>
      <c r="D12" s="21" t="s">
        <v>12</v>
      </c>
      <c r="E12" s="21" t="s">
        <v>12</v>
      </c>
      <c r="F12" s="21" t="s">
        <v>12</v>
      </c>
      <c r="G12" s="21" t="s">
        <v>12</v>
      </c>
      <c r="H12" s="20"/>
      <c r="I12" s="17" t="s">
        <v>68</v>
      </c>
      <c r="J12" s="17">
        <f t="shared" si="1"/>
        <v>0</v>
      </c>
      <c r="K12" s="17" t="s">
        <v>69</v>
      </c>
      <c r="L12" s="19">
        <f t="shared" si="2"/>
        <v>0</v>
      </c>
      <c r="M12" s="17" t="s">
        <v>70</v>
      </c>
      <c r="N12" s="17">
        <f t="shared" si="3"/>
        <v>1</v>
      </c>
      <c r="O12" s="17" t="s">
        <v>71</v>
      </c>
      <c r="P12" s="17">
        <f t="shared" si="4"/>
        <v>0</v>
      </c>
      <c r="Q12" s="17">
        <f t="shared" si="5"/>
        <v>1</v>
      </c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>
      <c r="A13" s="11" t="s">
        <v>333</v>
      </c>
      <c r="B13" s="11" t="s">
        <v>334</v>
      </c>
      <c r="C13" s="13" t="s">
        <v>100</v>
      </c>
      <c r="D13" s="21" t="s">
        <v>12</v>
      </c>
      <c r="E13" s="21" t="s">
        <v>12</v>
      </c>
      <c r="F13" s="21" t="s">
        <v>12</v>
      </c>
      <c r="G13" s="21" t="s">
        <v>12</v>
      </c>
      <c r="H13" s="20"/>
      <c r="I13" s="17" t="s">
        <v>73</v>
      </c>
      <c r="J13" s="17">
        <f t="shared" si="1"/>
        <v>0</v>
      </c>
      <c r="K13" s="17" t="s">
        <v>74</v>
      </c>
      <c r="L13" s="19">
        <f t="shared" si="2"/>
        <v>0</v>
      </c>
      <c r="M13" s="17" t="s">
        <v>75</v>
      </c>
      <c r="N13" s="17">
        <f t="shared" si="3"/>
        <v>4</v>
      </c>
      <c r="O13" s="17" t="s">
        <v>76</v>
      </c>
      <c r="P13" s="17">
        <f t="shared" si="4"/>
        <v>0</v>
      </c>
      <c r="Q13" s="17">
        <f t="shared" si="5"/>
        <v>4</v>
      </c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>
      <c r="A14" s="11" t="s">
        <v>333</v>
      </c>
      <c r="B14" s="11" t="s">
        <v>335</v>
      </c>
      <c r="C14" s="21" t="s">
        <v>100</v>
      </c>
      <c r="D14" s="21" t="s">
        <v>12</v>
      </c>
      <c r="E14" s="21" t="s">
        <v>12</v>
      </c>
      <c r="F14" s="21" t="s">
        <v>12</v>
      </c>
      <c r="G14" s="21" t="s">
        <v>12</v>
      </c>
      <c r="H14" s="20"/>
      <c r="I14" s="24" t="s">
        <v>79</v>
      </c>
      <c r="J14" s="2"/>
      <c r="K14" s="2"/>
      <c r="L14" s="2"/>
      <c r="M14" s="2"/>
      <c r="N14" s="2"/>
      <c r="O14" s="2"/>
      <c r="P14" s="3"/>
      <c r="Q14" s="17">
        <f t="shared" si="5"/>
        <v>0</v>
      </c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>
      <c r="A15" s="11" t="s">
        <v>336</v>
      </c>
      <c r="B15" s="12" t="s">
        <v>337</v>
      </c>
      <c r="C15" s="13" t="s">
        <v>85</v>
      </c>
      <c r="D15" s="21" t="s">
        <v>12</v>
      </c>
      <c r="E15" s="21" t="s">
        <v>12</v>
      </c>
      <c r="F15" s="21" t="s">
        <v>12</v>
      </c>
      <c r="G15" s="21" t="s">
        <v>12</v>
      </c>
      <c r="H15" s="20"/>
      <c r="I15" s="25" t="s">
        <v>83</v>
      </c>
      <c r="J15" s="2"/>
      <c r="K15" s="2"/>
      <c r="L15" s="2"/>
      <c r="M15" s="2"/>
      <c r="N15" s="2"/>
      <c r="O15" s="2"/>
      <c r="P15" s="3"/>
      <c r="Q15" s="17">
        <f>sum(Q4:Q14)</f>
        <v>27</v>
      </c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>
      <c r="A16" s="11" t="s">
        <v>336</v>
      </c>
      <c r="B16" s="12" t="s">
        <v>338</v>
      </c>
      <c r="C16" s="13" t="s">
        <v>82</v>
      </c>
      <c r="D16" s="21" t="s">
        <v>12</v>
      </c>
      <c r="E16" s="21" t="s">
        <v>12</v>
      </c>
      <c r="F16" s="21" t="s">
        <v>12</v>
      </c>
      <c r="G16" s="21" t="s">
        <v>12</v>
      </c>
      <c r="H16" s="20"/>
      <c r="I16" s="26"/>
      <c r="J16" s="17" t="s">
        <v>86</v>
      </c>
      <c r="K16" s="24" t="s">
        <v>87</v>
      </c>
      <c r="L16" s="27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>
      <c r="A17" s="11" t="s">
        <v>336</v>
      </c>
      <c r="B17" s="12" t="s">
        <v>339</v>
      </c>
      <c r="C17" s="13" t="s">
        <v>82</v>
      </c>
      <c r="D17" s="21" t="s">
        <v>12</v>
      </c>
      <c r="E17" s="21" t="s">
        <v>12</v>
      </c>
      <c r="F17" s="21" t="s">
        <v>12</v>
      </c>
      <c r="G17" s="21" t="s">
        <v>12</v>
      </c>
      <c r="H17" s="20"/>
      <c r="I17" s="17" t="s">
        <v>5</v>
      </c>
      <c r="J17" s="17">
        <f>countif(D:D,"o")</f>
        <v>2</v>
      </c>
      <c r="K17" s="17">
        <f>countif(D:D,"x")</f>
        <v>25</v>
      </c>
      <c r="L17" s="27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>
      <c r="A18" s="11" t="s">
        <v>340</v>
      </c>
      <c r="B18" s="11" t="s">
        <v>341</v>
      </c>
      <c r="C18" s="13" t="s">
        <v>25</v>
      </c>
      <c r="D18" s="21" t="s">
        <v>12</v>
      </c>
      <c r="E18" s="21" t="s">
        <v>12</v>
      </c>
      <c r="F18" s="21" t="s">
        <v>12</v>
      </c>
      <c r="G18" s="21" t="s">
        <v>12</v>
      </c>
      <c r="H18" s="20"/>
      <c r="I18" s="17" t="s">
        <v>6</v>
      </c>
      <c r="J18" s="17">
        <f>countif(E:E,"o")</f>
        <v>0</v>
      </c>
      <c r="K18" s="17">
        <f>countif(E:E,"x")</f>
        <v>27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>
      <c r="A19" s="11" t="s">
        <v>340</v>
      </c>
      <c r="B19" s="11" t="s">
        <v>342</v>
      </c>
      <c r="C19" s="13" t="s">
        <v>25</v>
      </c>
      <c r="D19" s="21" t="s">
        <v>12</v>
      </c>
      <c r="E19" s="21" t="s">
        <v>12</v>
      </c>
      <c r="F19" s="21" t="s">
        <v>12</v>
      </c>
      <c r="G19" s="21" t="s">
        <v>12</v>
      </c>
      <c r="H19" s="20"/>
      <c r="I19" s="17" t="s">
        <v>7</v>
      </c>
      <c r="J19" s="17">
        <f>countif(F:F,"o")</f>
        <v>0</v>
      </c>
      <c r="K19" s="17">
        <f>countif(F:F,"x")</f>
        <v>27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>
      <c r="A20" s="11" t="s">
        <v>340</v>
      </c>
      <c r="B20" s="11" t="s">
        <v>343</v>
      </c>
      <c r="C20" s="21" t="s">
        <v>140</v>
      </c>
      <c r="D20" s="21" t="s">
        <v>12</v>
      </c>
      <c r="E20" s="21" t="s">
        <v>12</v>
      </c>
      <c r="F20" s="21" t="s">
        <v>12</v>
      </c>
      <c r="G20" s="21" t="s">
        <v>12</v>
      </c>
      <c r="H20" s="28"/>
      <c r="I20" s="17" t="s">
        <v>8</v>
      </c>
      <c r="J20" s="17">
        <f>countif(G:G,"o")</f>
        <v>1</v>
      </c>
      <c r="K20" s="17">
        <f>countif(G:G,"x")</f>
        <v>26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>
      <c r="A21" s="11" t="s">
        <v>344</v>
      </c>
      <c r="B21" s="11" t="s">
        <v>345</v>
      </c>
      <c r="C21" s="13" t="s">
        <v>107</v>
      </c>
      <c r="D21" s="21" t="s">
        <v>12</v>
      </c>
      <c r="E21" s="21" t="s">
        <v>12</v>
      </c>
      <c r="F21" s="21" t="s">
        <v>12</v>
      </c>
      <c r="G21" s="21" t="s">
        <v>12</v>
      </c>
      <c r="H21" s="4"/>
      <c r="I21" s="20"/>
      <c r="J21" s="20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>
      <c r="A22" s="11" t="s">
        <v>344</v>
      </c>
      <c r="B22" s="12" t="s">
        <v>346</v>
      </c>
      <c r="C22" s="13" t="s">
        <v>49</v>
      </c>
      <c r="D22" s="21" t="s">
        <v>12</v>
      </c>
      <c r="E22" s="21" t="s">
        <v>12</v>
      </c>
      <c r="F22" s="21" t="s">
        <v>12</v>
      </c>
      <c r="G22" s="21" t="s">
        <v>12</v>
      </c>
      <c r="H22" s="20"/>
      <c r="I22" s="20"/>
      <c r="J22" s="20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>
      <c r="A23" s="11" t="s">
        <v>347</v>
      </c>
      <c r="B23" s="11" t="s">
        <v>348</v>
      </c>
      <c r="C23" s="13" t="s">
        <v>201</v>
      </c>
      <c r="D23" s="21" t="s">
        <v>12</v>
      </c>
      <c r="E23" s="21" t="s">
        <v>12</v>
      </c>
      <c r="F23" s="21" t="s">
        <v>12</v>
      </c>
      <c r="G23" s="21" t="s">
        <v>12</v>
      </c>
      <c r="H23" s="20"/>
      <c r="I23" s="20"/>
      <c r="J23" s="20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>
      <c r="A24" s="11" t="s">
        <v>347</v>
      </c>
      <c r="B24" s="11" t="s">
        <v>349</v>
      </c>
      <c r="C24" s="13" t="s">
        <v>201</v>
      </c>
      <c r="D24" s="21" t="s">
        <v>12</v>
      </c>
      <c r="E24" s="21" t="s">
        <v>12</v>
      </c>
      <c r="F24" s="21" t="s">
        <v>12</v>
      </c>
      <c r="G24" s="21" t="s">
        <v>12</v>
      </c>
      <c r="H24" s="20"/>
      <c r="I24" s="20"/>
      <c r="J24" s="20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>
      <c r="A25" s="11" t="s">
        <v>350</v>
      </c>
      <c r="B25" s="11" t="s">
        <v>351</v>
      </c>
      <c r="C25" s="13" t="s">
        <v>31</v>
      </c>
      <c r="D25" s="21" t="s">
        <v>12</v>
      </c>
      <c r="E25" s="21" t="s">
        <v>12</v>
      </c>
      <c r="F25" s="21" t="s">
        <v>12</v>
      </c>
      <c r="G25" s="21" t="s">
        <v>12</v>
      </c>
      <c r="H25" s="20"/>
      <c r="I25" s="20"/>
      <c r="J25" s="20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>
      <c r="A26" s="11" t="s">
        <v>350</v>
      </c>
      <c r="B26" s="11" t="s">
        <v>352</v>
      </c>
      <c r="C26" s="13" t="s">
        <v>144</v>
      </c>
      <c r="D26" s="21" t="s">
        <v>12</v>
      </c>
      <c r="E26" s="21" t="s">
        <v>12</v>
      </c>
      <c r="F26" s="21" t="s">
        <v>12</v>
      </c>
      <c r="G26" s="21" t="s">
        <v>12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>
      <c r="A27" s="11" t="s">
        <v>350</v>
      </c>
      <c r="B27" s="11" t="s">
        <v>353</v>
      </c>
      <c r="C27" s="13" t="s">
        <v>100</v>
      </c>
      <c r="D27" s="21" t="s">
        <v>12</v>
      </c>
      <c r="E27" s="21" t="s">
        <v>12</v>
      </c>
      <c r="F27" s="21" t="s">
        <v>12</v>
      </c>
      <c r="G27" s="21" t="s">
        <v>12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>
      <c r="A28" s="11" t="s">
        <v>354</v>
      </c>
      <c r="B28" s="37" t="s">
        <v>355</v>
      </c>
      <c r="C28" s="21" t="s">
        <v>142</v>
      </c>
      <c r="D28" s="42" t="s">
        <v>61</v>
      </c>
      <c r="E28" s="21" t="s">
        <v>12</v>
      </c>
      <c r="F28" s="21" t="s">
        <v>12</v>
      </c>
      <c r="G28" s="21" t="s">
        <v>12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>
      <c r="A29" s="11" t="s">
        <v>354</v>
      </c>
      <c r="B29" s="37" t="s">
        <v>356</v>
      </c>
      <c r="C29" s="13" t="s">
        <v>25</v>
      </c>
      <c r="D29" s="42" t="s">
        <v>61</v>
      </c>
      <c r="E29" s="21" t="s">
        <v>12</v>
      </c>
      <c r="F29" s="21" t="s">
        <v>12</v>
      </c>
      <c r="G29" s="21" t="s">
        <v>12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>
      <c r="A30" s="11" t="s">
        <v>354</v>
      </c>
      <c r="B30" s="11" t="s">
        <v>357</v>
      </c>
      <c r="C30" s="13" t="s">
        <v>78</v>
      </c>
      <c r="D30" s="21" t="s">
        <v>12</v>
      </c>
      <c r="E30" s="21" t="s">
        <v>12</v>
      </c>
      <c r="F30" s="21" t="s">
        <v>12</v>
      </c>
      <c r="G30" s="21" t="s">
        <v>12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>
      <c r="A31" s="11" t="s">
        <v>354</v>
      </c>
      <c r="B31" s="11" t="s">
        <v>358</v>
      </c>
      <c r="C31" s="21" t="s">
        <v>78</v>
      </c>
      <c r="D31" s="21" t="s">
        <v>12</v>
      </c>
      <c r="E31" s="21" t="s">
        <v>12</v>
      </c>
      <c r="F31" s="21" t="s">
        <v>12</v>
      </c>
      <c r="G31" s="21" t="s">
        <v>12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>
      <c r="A115" s="4"/>
      <c r="B115" s="4"/>
      <c r="C115" s="4"/>
      <c r="D115" s="4"/>
      <c r="E115" s="4"/>
      <c r="F115" s="43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>
      <c r="A134" s="4"/>
      <c r="B134" s="4"/>
      <c r="C134" s="4"/>
      <c r="D134" s="43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  <row r="100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</row>
  </sheetData>
  <mergeCells count="4">
    <mergeCell ref="A1:G1"/>
    <mergeCell ref="A2:G2"/>
    <mergeCell ref="I14:P14"/>
    <mergeCell ref="I15:P15"/>
  </mergeCells>
  <drawing r:id="rId1"/>
</worksheet>
</file>